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I do 31.12.2021 r\Zajac Urszula\___24_Park Wodny w Rzeszowie\7_Dialog konkurencyjny\7_do SWZ\"/>
    </mc:Choice>
  </mc:AlternateContent>
  <xr:revisionPtr revIDLastSave="0" documentId="13_ncr:1_{E3F71040-CF3B-4A37-A8C7-D6F688EC3F6E}" xr6:coauthVersionLast="36" xr6:coauthVersionMax="47" xr10:uidLastSave="{00000000-0000-0000-0000-000000000000}"/>
  <bookViews>
    <workbookView xWindow="0" yWindow="0" windowWidth="33930" windowHeight="14895" firstSheet="2" activeTab="2" xr2:uid="{00000000-000D-0000-FFFF-FFFF00000000}"/>
  </bookViews>
  <sheets>
    <sheet name="Warunki płatności IK 21.10.2022" sheetId="4" r:id="rId1"/>
    <sheet name="TOP" sheetId="6" r:id="rId2"/>
    <sheet name="HRF_KW" sheetId="8" r:id="rId3"/>
  </sheets>
  <definedNames>
    <definedName name="_ftn1" localSheetId="1">TOP!$A$37</definedName>
    <definedName name="_ftn2" localSheetId="1">TOP!$A$38</definedName>
    <definedName name="_ftnref1" localSheetId="1">TOP!$A$7</definedName>
    <definedName name="_ftnref2" localSheetId="1">TOP!$B$33</definedName>
    <definedName name="_xlnm.Print_Area" localSheetId="2">HRF_KW!$A$1:$J$45</definedName>
    <definedName name="_xlnm.Print_Area" localSheetId="0">'Warunki płatności IK 21.10.2022'!$A$1:$J$49</definedName>
  </definedNames>
  <calcPr calcId="191028"/>
</workbook>
</file>

<file path=xl/calcChain.xml><?xml version="1.0" encoding="utf-8"?>
<calcChain xmlns="http://schemas.openxmlformats.org/spreadsheetml/2006/main">
  <c r="C21" i="8" l="1"/>
  <c r="E21" i="8" s="1"/>
  <c r="D21" i="8" s="1"/>
  <c r="C23" i="8"/>
  <c r="C35" i="8" l="1"/>
  <c r="E35" i="8" s="1"/>
  <c r="D35" i="8" s="1"/>
  <c r="J32" i="8"/>
  <c r="C32" i="8"/>
  <c r="J33" i="8" s="1"/>
  <c r="C30" i="8"/>
  <c r="J30" i="8" s="1"/>
  <c r="J25" i="8"/>
  <c r="C25" i="8"/>
  <c r="J28" i="8" s="1"/>
  <c r="J23" i="8"/>
  <c r="J21" i="8"/>
  <c r="C19" i="8"/>
  <c r="J18" i="8"/>
  <c r="J16" i="8"/>
  <c r="C15" i="8"/>
  <c r="E15" i="8" s="1"/>
  <c r="D15" i="8" s="1"/>
  <c r="C12" i="8"/>
  <c r="J14" i="8" s="1"/>
  <c r="C9" i="8"/>
  <c r="E9" i="8" s="1"/>
  <c r="J26" i="8" l="1"/>
  <c r="J29" i="8"/>
  <c r="E25" i="8"/>
  <c r="D25" i="8" s="1"/>
  <c r="J19" i="8"/>
  <c r="J20" i="8"/>
  <c r="J35" i="8"/>
  <c r="E30" i="8"/>
  <c r="D30" i="8" s="1"/>
  <c r="J10" i="8"/>
  <c r="E23" i="8"/>
  <c r="D23" i="8" s="1"/>
  <c r="J15" i="8"/>
  <c r="E32" i="8"/>
  <c r="D32" i="8" s="1"/>
  <c r="J9" i="8"/>
  <c r="E19" i="8"/>
  <c r="D19" i="8" s="1"/>
  <c r="J27" i="8"/>
  <c r="D9" i="8"/>
  <c r="J11" i="8"/>
  <c r="J17" i="8"/>
  <c r="E12" i="8"/>
  <c r="D12" i="8" s="1"/>
  <c r="J12" i="8"/>
  <c r="J13" i="8"/>
  <c r="E37" i="8" l="1"/>
  <c r="J37" i="8"/>
  <c r="D37" i="8"/>
</calcChain>
</file>

<file path=xl/sharedStrings.xml><?xml version="1.0" encoding="utf-8"?>
<sst xmlns="http://schemas.openxmlformats.org/spreadsheetml/2006/main" count="313" uniqueCount="264">
  <si>
    <t xml:space="preserve">Oznaczenie sprawy: </t>
  </si>
  <si>
    <t>ZAŁĄCZNIK Nr ... do SWZ
(załącznik nr 3 do umowy)</t>
  </si>
  <si>
    <r>
      <rPr>
        <b/>
        <strike/>
        <sz val="18"/>
        <rFont val="Arial"/>
        <family val="2"/>
        <charset val="238"/>
      </rPr>
      <t xml:space="preserve">Harmonogram terminowo-rzeczowo-finansowy usługi Inżyniera Kontraktu </t>
    </r>
    <r>
      <rPr>
        <b/>
        <sz val="18"/>
        <rFont val="Arial"/>
        <family val="2"/>
        <charset val="238"/>
      </rPr>
      <t xml:space="preserve">/ *
</t>
    </r>
    <r>
      <rPr>
        <b/>
        <sz val="18"/>
        <color indexed="10"/>
        <rFont val="Arial"/>
        <family val="2"/>
        <charset val="238"/>
      </rPr>
      <t>Tabela rozliczeniowa /
Tabela cenowa/
Warunki płatności</t>
    </r>
  </si>
  <si>
    <t>dotyczy zadania pod nazwą:</t>
  </si>
  <si>
    <t>"…................................................ - Inżynier Kontraktu"</t>
  </si>
  <si>
    <t>LP</t>
  </si>
  <si>
    <t>CZĘŚCI WYNAGRODZENIA/
ETAPY REALIZACJI USŁUGI</t>
  </si>
  <si>
    <t>Kwota brutto [zł]</t>
  </si>
  <si>
    <t>Uwagi dotyczące wynagrodzenia umownego</t>
  </si>
  <si>
    <t>Okres 
realizacji</t>
  </si>
  <si>
    <t>FAZA USŁUGI</t>
  </si>
  <si>
    <t>Warunki rozliczeniowe</t>
  </si>
  <si>
    <t>CZĘŚĆ 0*
 ETAP REALIZACJI USŁUGI -
Przygotowanie przetargu na dokumentację projektową</t>
  </si>
  <si>
    <t>....................................
(max 2 % wartości OGÓŁEM 
[wiersz V kolumna 3])</t>
  </si>
  <si>
    <t>Kwota stała</t>
  </si>
  <si>
    <t>x mcy</t>
  </si>
  <si>
    <t xml:space="preserve">Opracowanie SWZ, udział w postępowaniu, odpowiedzi na pytania  </t>
  </si>
  <si>
    <r>
      <t xml:space="preserve">
......................................
</t>
    </r>
    <r>
      <rPr>
        <i/>
        <sz val="10"/>
        <color indexed="10"/>
        <rFont val="Arial"/>
        <family val="2"/>
        <charset val="238"/>
      </rPr>
      <t>[poz. I.0]</t>
    </r>
  </si>
  <si>
    <t>(2% kwoty wskazanej 
w wierszu I 
dla kolumny 3)</t>
  </si>
  <si>
    <t xml:space="preserve"> Płatność jednorazowa, po rozstrzygnięciu postępowania przetargowego.</t>
  </si>
  <si>
    <t>Nie</t>
  </si>
  <si>
    <t>I.</t>
  </si>
  <si>
    <t>CZĘŚĆ I
I ETAP  REALIZACJI USŁUGI -
Opracowanie dokumentacji projektowej</t>
  </si>
  <si>
    <r>
      <t>....................................
(max 15% wartości</t>
    </r>
    <r>
      <rPr>
        <b/>
        <i/>
        <sz val="11"/>
        <rFont val="Calibri"/>
        <family val="2"/>
        <charset val="238"/>
      </rPr>
      <t xml:space="preserve"> OGÓŁEM 
[wiersz V kolumna 3]</t>
    </r>
    <r>
      <rPr>
        <b/>
        <sz val="11"/>
        <rFont val="Calibri"/>
        <family val="2"/>
        <charset val="238"/>
      </rPr>
      <t>)</t>
    </r>
  </si>
  <si>
    <t>Kwota stała. 
1. W przypadku przedłużenia się terminu realizacji prac projektowych do 3 miesięcy kwota bez zmian, a powyżej 3 miesięcy Inżynierowi Kontraktu przysługuje dodatkowe wynagrodzenie w wysokości stawki ryczałtu miesięcznego wskazanego w wierszu I.6 dla kolumny 8 za każdy kolejny miesiąc realizacji usługi powyżej 3 miesięcy (pierwsze 3 miesiące bez dodatkowego wynagrodzenia dla Inżyniera Kontraktu).
2. W przypadku, gdy na skutek okresowego wstrzymania całości prac projektowych usługa Inżyniera Kontraktu została przez Zamawiającego zawieszona i czas okresowego wstrzymania całości prac projektowych nie przekroczy 6 miesięcy kwota bez zmian, a powyżej 6 miesięcy Inżynierowi Kontraktu przysługuje dodatkowe wynagrodzenie w wysokości 25% stawki ryczałtu miesięcznego wskazanego w wierszu I.6 dla kolumny 8 za każdy kolejny miesiąc zawieszenia realizacji usługi powyżej 6 miesiecy (pierwsze 6 miesięcy bez dodatkowego wynagrodzenia dla Inżyniera Kontraktu).</t>
  </si>
  <si>
    <t>15 miesięcy</t>
  </si>
  <si>
    <t>I.1</t>
  </si>
  <si>
    <t>czynności wstępne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</si>
  <si>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I.1]</t>
    </r>
  </si>
  <si>
    <t>(1% kwoty wskazanej 
w wierszu I 
dla kolumny 3)</t>
  </si>
  <si>
    <t xml:space="preserve"> Płatność jednorazowa, po akceptacji przez Zamawiającego raportu wstępnego.</t>
  </si>
  <si>
    <t>I.2</t>
  </si>
  <si>
    <t>weryfikacja projektów koncepcyjnych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</si>
  <si>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I.2]</t>
    </r>
  </si>
  <si>
    <t>(10% kwoty wskazanej 
w wierszu I 
dla kolumny 3)</t>
  </si>
  <si>
    <t xml:space="preserve"> Płatność jednorazowa, po akceptacji przez Zamawiajacego raportu 
z weryfikacji projektów koncepcyjnych.</t>
  </si>
  <si>
    <t>I.3</t>
  </si>
  <si>
    <t>weryfikacja projektu budowlanego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</si>
  <si>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I.3]</t>
    </r>
  </si>
  <si>
    <t>(20% kwoty wskazanej 
w wierszu I 
dla kolumny 3)</t>
  </si>
  <si>
    <t xml:space="preserve"> Płatność jednorazowa, po akceptacji przez Zamawiającego raportu 
z weryfikacji projektu budowlanego.</t>
  </si>
  <si>
    <t>I.4</t>
  </si>
  <si>
    <t>weryfikacja pozostałej dokumentacji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</si>
  <si>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I.4]</t>
    </r>
  </si>
  <si>
    <t>(30% kwoty wskazanej 
w wierszu I 
dla kolumny 3)</t>
  </si>
  <si>
    <t xml:space="preserve"> Płatność jednorazowa, po akceptacji przez Zamawiającego raportu 
z weryfikacji pozostałej dokumentacji.</t>
  </si>
  <si>
    <t>I.5</t>
  </si>
  <si>
    <t>odbiór dokumentacji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</si>
  <si>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I.5]</t>
    </r>
  </si>
  <si>
    <t>(25% kwoty wskazanej 
w wierszu I 
dla kolumny 3)</t>
  </si>
  <si>
    <t xml:space="preserve"> Płatność jednorazowa, po odbiorze dokumentacji przez Zamawiającego 
i po akceptacji przez Zamawiającego raportu końcowego z okresu projektowania.</t>
  </si>
  <si>
    <t>I.6</t>
  </si>
  <si>
    <t>bieżąca kontrola czynności Jednostki Projektowania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</si>
  <si>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I.6]</t>
    </r>
    <r>
      <rPr>
        <sz val="10"/>
        <rFont val="Arial"/>
        <family val="2"/>
        <charset val="238"/>
      </rPr>
      <t xml:space="preserve">
ryczałt miesięczny:
......................................
</t>
    </r>
    <r>
      <rPr>
        <i/>
        <sz val="10"/>
        <rFont val="Arial"/>
        <family val="2"/>
        <charset val="238"/>
      </rPr>
      <t>[poz. I.6/15 miesięcy]</t>
    </r>
  </si>
  <si>
    <t xml:space="preserve">(14% kwoty wskazanej 
w wierszu I 
dla kolumny 3) </t>
  </si>
  <si>
    <t>Płatność w podziale na 15 równych transz miesięcznych, każda transza 
po akceptacji przez Zamawiającego raportu miesięcznego z okresu projektowania.</t>
  </si>
  <si>
    <t>II.</t>
  </si>
  <si>
    <t>CZĘŚĆ II
II ETAP  REALIZACJI USŁUGI-
 Przetarg na roboty budowlane</t>
  </si>
  <si>
    <r>
      <t xml:space="preserve">....................................
(max 1% wartości </t>
    </r>
    <r>
      <rPr>
        <b/>
        <i/>
        <sz val="11"/>
        <rFont val="Calibri"/>
        <family val="2"/>
        <charset val="238"/>
      </rPr>
      <t>OGÓŁEM 
[wiersz V kolumna 3]</t>
    </r>
    <r>
      <rPr>
        <b/>
        <sz val="11"/>
        <rFont val="Calibri"/>
        <family val="2"/>
        <charset val="238"/>
      </rPr>
      <t>)</t>
    </r>
  </si>
  <si>
    <t xml:space="preserve">Kwota stała. 
W przypadku przedłużenia się trwania okresu od ogłoszenia postępowania do czasu zawarcia umowy z Wykonawcą robót wynagrodzenie nie ulegnie zwiększeniu. </t>
  </si>
  <si>
    <t>4 miesiące</t>
  </si>
  <si>
    <t>II.7</t>
  </si>
  <si>
    <t>przygotowanie danych do przetargu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</si>
  <si>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II.7]</t>
    </r>
  </si>
  <si>
    <t>(30% kwoty wskazanej 
w wierszu II 
dla kolumny 3)</t>
  </si>
  <si>
    <t xml:space="preserve"> Płatność jednorazowa, 
po opublikowaniu w BIP ogłoszenia 
o wszczęciu postępowania dla zadania "Budowa …................................" 
i po akceptacji przez Zamawiającego raportu z okresu przygotowania dokumentów do postępowania przetargowego.</t>
  </si>
  <si>
    <t>II.8</t>
  </si>
  <si>
    <t>udzielanie odpowiedzi na pytania do przetargu,
udział w komisji przetargowej, 
opiniowanie dokumentów złożonych w postępowaniu,
weryfikacja dokumentów złożonych przez Wykonawcę przed zawarciem umowy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</si>
  <si>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II.8]</t>
    </r>
  </si>
  <si>
    <t>(70% kwoty wskazanej 
w wierszu II 
dla kolumny 3)</t>
  </si>
  <si>
    <t>Płatność jednorazowa, po zawarciu umowy z Wykonawcą robót 
i po akceptacji przez Zamawiającego raportu z okresu trwania postępowania przetargowego.</t>
  </si>
  <si>
    <t>III.</t>
  </si>
  <si>
    <t xml:space="preserve">CZĘŚĆ III
III ETAP  REALIZACJI USŁUGI-
Realizacja  robót budowlanych 
</t>
  </si>
  <si>
    <r>
      <t xml:space="preserve">....................................
(max 75% wartości </t>
    </r>
    <r>
      <rPr>
        <b/>
        <i/>
        <sz val="11"/>
        <rFont val="Calibri"/>
        <family val="2"/>
        <charset val="238"/>
      </rPr>
      <t>OGÓŁEM 
[wiersz V kolumna 3]</t>
    </r>
    <r>
      <rPr>
        <b/>
        <sz val="11"/>
        <rFont val="Calibri"/>
        <family val="2"/>
        <charset val="238"/>
      </rPr>
      <t>)</t>
    </r>
  </si>
  <si>
    <t>Kwota stała. 
1. W przypadku przedłużenia się terminu realizacji robót budowlanych do 3 miesięcy kwota bez zmian, a powyżej 3 miesięcy Inżynierowi Kontraktu przysługuje dodatkowe wynagrodzenie w wysokości stawki ryczałtu miesięcznego wskazanego w wierszu III.9 dla kolumny 8 za każdy kolejny miesiąc realizacji usługi powyżej 3 miesięcy (pierwsze 3 miesiące bez dodatkowego wynagrodzenia dla Inżyniera Kontraktu).
2. W przypadku, gdy na skutek okresowego wstrzymania całości robót budowlanych usługa Inżyniera Kontraktu została przez Zamawiającego zawieszona i czas okresowego wstrzymania całości robót budowlanych nie przekroczy 6 miesięcy kwota bez zmian, a powyżej 6 miesięcy Inżynierowi Kontraktu przysługuje dodatkowe wynagrodzenie w wysokości 25% stawki ryczałtu miesięcznego wskazanego w wierszu III.9 dla kolumny 8 za każdy kolejny miesiąc zawieszenia realizacji usługi powyżej 6 miesiecy (pierwsze 6 miesięcy bez dodatkowego wynagrodzenia dla Inżyniera Kontraktu).
Szczegółowy harmonogram płatności 
za pełnienie usługi dla okresu wykonywania robót budowlanych 
do sporządzenia przez Inżyniera Kontraktu po zawarciu umowy na realizację robót budowlanych.</t>
  </si>
  <si>
    <t>25 miesięcy</t>
  </si>
  <si>
    <t>III.9</t>
  </si>
  <si>
    <t>bieżąca kontrola realizacji robót budowlanych,
udział w komisji przetargowej w postępowaniach dotyczących wyposażenia,
nadzór nad zmianami wprowadzanymi w rozwiązaniach projektowych w związku z dostosowywaniem obiektu do wyposażenia</t>
  </si>
  <si>
    <r>
      <t xml:space="preserve">......................................
</t>
    </r>
    <r>
      <rPr>
        <i/>
        <sz val="10"/>
        <rFont val="Arial"/>
        <family val="2"/>
        <charset val="238"/>
      </rPr>
      <t>[poz. III.9]</t>
    </r>
    <r>
      <rPr>
        <sz val="10"/>
        <rFont val="Arial"/>
        <family val="2"/>
        <charset val="238"/>
      </rPr>
      <t xml:space="preserve">
ryczałt miesięczny:
......................................
</t>
    </r>
    <r>
      <rPr>
        <i/>
        <sz val="10"/>
        <rFont val="Arial"/>
        <family val="2"/>
        <charset val="238"/>
      </rPr>
      <t>[poz. III.9/24 miesiące]</t>
    </r>
  </si>
  <si>
    <t>(80% kwoty wskazanej 
w wierszu III 
dla kolumny 3)</t>
  </si>
  <si>
    <t xml:space="preserve">Płatność w podziale na 24 równe transze miesięczne, każda transza 
po akceptacji przez Zamawiającego raportu miesięcznego z realizacji robót budowlanych.
</t>
  </si>
  <si>
    <t>III.10</t>
  </si>
  <si>
    <t>zakończenie budowy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</si>
  <si>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III.10]</t>
    </r>
  </si>
  <si>
    <t>(20% kwoty wskazanej 
w wierszu III 
dla kolumny 3)</t>
  </si>
  <si>
    <t xml:space="preserve"> Płatność jednorazowa, po odbiorze końcowym robót i po akceptacji przez Zamawiającego raportu  końcowego z realizacji robót budowlanych.</t>
  </si>
  <si>
    <t xml:space="preserve">                   </t>
  </si>
  <si>
    <t>IV.</t>
  </si>
  <si>
    <t xml:space="preserve">CZĘŚĆ IV
IV ETAP  REALIZACJI USŁUGI-
Realizacja   rękojmi i gwarancji 
</t>
  </si>
  <si>
    <r>
      <t xml:space="preserve">....................................
(min. 9% wartości  </t>
    </r>
    <r>
      <rPr>
        <b/>
        <i/>
        <sz val="11"/>
        <rFont val="Calibri"/>
        <family val="2"/>
        <charset val="238"/>
      </rPr>
      <t>OGÓŁEM 
[wiersz V kolumna 3]</t>
    </r>
    <r>
      <rPr>
        <b/>
        <sz val="11"/>
        <rFont val="Calibri"/>
        <family val="2"/>
        <charset val="238"/>
      </rPr>
      <t>)</t>
    </r>
  </si>
  <si>
    <r>
      <rPr>
        <b/>
        <sz val="11"/>
        <rFont val="Calibri"/>
        <family val="2"/>
        <charset val="238"/>
      </rPr>
      <t>Kwota stała.
Szczegółowy harmonogram płatności 
za pełnienie usługi dla okresu gwarancji i rękojmi Wykonawcy
do sporządzenia przez Inżyniera Kontraktu po zawarciu umowy 
na roboty budowlane.</t>
    </r>
  </si>
  <si>
    <t xml:space="preserve">
 min. 36 - max 60 miesięcy</t>
  </si>
  <si>
    <t>IV.11</t>
  </si>
  <si>
    <t>czynny udział w przeglądach gwarancyjnych, korespondencja z Wykonawca robót budowlanych , egzekwowanie napraw gwarancyjnych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</si>
  <si>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IV.11]
ryczałt półroczny/</t>
    </r>
    <r>
      <rPr>
        <i/>
        <sz val="10"/>
        <color indexed="10"/>
        <rFont val="Arial"/>
        <family val="2"/>
        <charset val="238"/>
      </rPr>
      <t>roczny</t>
    </r>
    <r>
      <rPr>
        <i/>
        <sz val="10"/>
        <rFont val="Arial"/>
        <family val="2"/>
        <charset val="238"/>
      </rPr>
      <t>:
......................................
[poz. IV.11/(36-60 miesięcy/6)]</t>
    </r>
  </si>
  <si>
    <t>(90% kwoty wskazanej 
w wierszu IV 
dla kolumny 3)</t>
  </si>
  <si>
    <r>
      <t>Płatność w podziale na równe 
transze półroczne /</t>
    </r>
    <r>
      <rPr>
        <sz val="10"/>
        <color indexed="10"/>
        <rFont val="Arial"/>
        <family val="2"/>
        <charset val="238"/>
      </rPr>
      <t>roczne</t>
    </r>
    <r>
      <rPr>
        <sz val="10"/>
        <rFont val="Arial"/>
        <family val="2"/>
        <charset val="238"/>
      </rPr>
      <t>, każda transza po akceptacji przez Zamawiającego raportu półrocznego</t>
    </r>
    <r>
      <rPr>
        <sz val="10"/>
        <color indexed="10"/>
        <rFont val="Arial"/>
        <family val="2"/>
        <charset val="238"/>
      </rPr>
      <t>/rocznego</t>
    </r>
    <r>
      <rPr>
        <sz val="10"/>
        <rFont val="Arial"/>
        <family val="2"/>
        <charset val="238"/>
      </rPr>
      <t xml:space="preserve"> z okresu trwania gwarancji i rękojmi Wykonawcy.</t>
    </r>
  </si>
  <si>
    <t>IV.12</t>
  </si>
  <si>
    <t>zakończenie okresu gwarancji i rękojmi Wykonawcy</t>
  </si>
  <si>
    <r>
      <t xml:space="preserve">
......................................
</t>
    </r>
    <r>
      <rPr>
        <i/>
        <sz val="10"/>
        <rFont val="Arial"/>
        <family val="2"/>
        <charset val="238"/>
      </rPr>
      <t>[poz. IV.12]</t>
    </r>
  </si>
  <si>
    <t>(10% kwoty wskazanej 
w wierszu IV 
dla kolumny 3)</t>
  </si>
  <si>
    <t xml:space="preserve"> Płatność jednorazowa, 
po zakończonieniu okresu gwarancji 
i rękojmi Wykonawcy oraz po akceptacji przez Zamawiającego raportu końcowego z całego okresu trwania gwarancji i rękojmi Wykonawcy.</t>
  </si>
  <si>
    <t>V.</t>
  </si>
  <si>
    <t>OGÓŁEM:</t>
  </si>
  <si>
    <r>
      <t xml:space="preserve">
…........................................
</t>
    </r>
    <r>
      <rPr>
        <b/>
        <i/>
        <sz val="11"/>
        <rFont val="Arial"/>
        <family val="2"/>
        <charset val="238"/>
      </rPr>
      <t>[suma kwot z:
1) wiersza I kolumny 3,
2) wiersza II kolumny 3,
3) wiersza III kolumny 3,
4) wiersza IV kolumny 3]</t>
    </r>
  </si>
  <si>
    <t>ZAMAWIAJĄCY</t>
  </si>
  <si>
    <t>INŻYNIER KONTRAKTU</t>
  </si>
  <si>
    <t>VI.</t>
  </si>
  <si>
    <t>specyfikacja techniczna wykonania i odbioru robót budowalanych</t>
  </si>
  <si>
    <t>VII.</t>
  </si>
  <si>
    <t>Lp.</t>
  </si>
  <si>
    <t>Ilość egz.</t>
  </si>
  <si>
    <t>VAT</t>
  </si>
  <si>
    <t>Przygotowanie kompletnych wniosków wraz z załącznikami o uzyskanie warunków technicznych do projektowania od gestora sieci</t>
  </si>
  <si>
    <t>2 egz.</t>
  </si>
  <si>
    <t>Badania geotechniczne posadowienia obiektu wraz z wnioskami końcowymi</t>
  </si>
  <si>
    <t>Opracowanie kompletnej koncepcji projektowej</t>
  </si>
  <si>
    <t>Uzyskanie zgody Zamawiającego na dalsze prace projektowe na bazie zatwierdzonej koncepcji</t>
  </si>
  <si>
    <t>1 egz.</t>
  </si>
  <si>
    <t>Przygotowanie kompletnego wniosku wraz z załącznikami o uzyskanie decyzji o ustaleniu lokalizacji inwestycji celu publicznego/ warunków zabudowy</t>
  </si>
  <si>
    <t>Uzyskanie zgody – właścicieli nieruchomości na wejście w teren nieruchomości w formie umowy użyczenia</t>
  </si>
  <si>
    <t xml:space="preserve">3 egz. </t>
  </si>
  <si>
    <t>3 egz.</t>
  </si>
  <si>
    <t>Wniosek wraz z kompletem załączników do uzyskania decyzji na usunięcie drzew i krzewów wraz z projektem nasadzeń zastępczych</t>
  </si>
  <si>
    <t>… egz.</t>
  </si>
  <si>
    <t>Wniosek z kompletem załączników do uzyskania decyzji pozwolenia wodnoprawnego</t>
  </si>
  <si>
    <t>Wniosek wraz z kompletem załączników do uzyskania decyzji o wyłączeniu z produkcji rolnej gruntów rolnych</t>
  </si>
  <si>
    <t>…………….</t>
  </si>
  <si>
    <t>………………..</t>
  </si>
  <si>
    <t>……………….</t>
  </si>
  <si>
    <t>………..</t>
  </si>
  <si>
    <t>Wniosek wraz z kompletem załączników do uzyskania pozwolenia na prowadzenie prac konserwatorskich /prac restauratorskich/ badań konserwatorskich/ badań architektonicznych przy zabytku nieruchomym wpisanym do rejestru zabytków</t>
  </si>
  <si>
    <t>Wniosek wraz kompletem załączników do uzyskania pozwolenia na prowadzenie robót budowlanych na obszarze wpisanego do rejestru zabytków historycznego układu urbanistycznego/ historycznego układu ruralistycznego albo historycznego zespołu budowlanego</t>
  </si>
  <si>
    <t>Wniosek wraz z kompletem załączników o wydanie pozwolenia na prowadzenie robót budowlanych przy zabytku nieruchomym indywidualnie wpisanym do rejestru zabytków</t>
  </si>
  <si>
    <t>Wniosek wraz z kompletem załączników o wydanie pozwolenia na prowadzenie robót budowlanych w otoczeniu zabytku</t>
  </si>
  <si>
    <t>Projekt budowlany wraz z niezbędnymi uzgodnieniami i pozwoleniami oraz skuteczny wniosek wraz z kompletem załączników o uzyskanie pozwolenia na budowę (w tym geotechniczne warunki posadowienia, mapa do celów projektowych, oraz inne niezbędne do realizacji inwestycji)</t>
  </si>
  <si>
    <t>5 egz.</t>
  </si>
  <si>
    <t>Projekt wykonawczy</t>
  </si>
  <si>
    <t>4 egz.</t>
  </si>
  <si>
    <t>Przedmiar robót (dla każdej branży oddzielnie)</t>
  </si>
  <si>
    <t>Kosztorys inwestorski wraz z tabelą elementów scalonych, zestawieniem materiałów, robocizny, sprzętu</t>
  </si>
  <si>
    <t xml:space="preserve">Specyfikacja techniczna wykonania i odbioru robót budowlanych </t>
  </si>
  <si>
    <t xml:space="preserve">... </t>
  </si>
  <si>
    <t>1 szt.</t>
  </si>
  <si>
    <t>Projekt budowlany, zatwierdzony i opieczętowany przez organ architektoniczno-budowlany w formie:</t>
  </si>
  <si>
    <t xml:space="preserve">Kopia –  2 egz. </t>
  </si>
  <si>
    <t>Skan –    1 egz.</t>
  </si>
  <si>
    <t>W terminie wykonania przedmiotu umowy zostały uwzględnione ustawowe terminy na wydanie decyzji celu publicznego 65 dni oraz pozwolenia na budowę 65 dni, decyzji o środowiskowych uwarunkowaniach 180 dni……………..[2]</t>
  </si>
  <si>
    <t>Razem wynagrodzenie :</t>
  </si>
  <si>
    <t>[1]  Elementy opracowań projektowych dostosować do potrzeb zamówienia. Wg potrzeb dodać/usunąć pozycję lub zmodyfikować.</t>
  </si>
  <si>
    <t>VIII.</t>
  </si>
  <si>
    <t>mapa do celów projektowych</t>
  </si>
  <si>
    <t>ELEMENT USŁUGI</t>
  </si>
  <si>
    <t xml:space="preserve">Uzyskanie zgody Zamawiającego na dalsze prace projektowe na bazie zatwierdzonej koncepcji </t>
  </si>
  <si>
    <t>II.1</t>
  </si>
  <si>
    <t>II.2</t>
  </si>
  <si>
    <t>II.3</t>
  </si>
  <si>
    <t>III.1</t>
  </si>
  <si>
    <t>III.2</t>
  </si>
  <si>
    <t>IV.1</t>
  </si>
  <si>
    <t>IV.2</t>
  </si>
  <si>
    <t>V.1</t>
  </si>
  <si>
    <t>VI.1</t>
  </si>
  <si>
    <t>III.3</t>
  </si>
  <si>
    <t>III.4</t>
  </si>
  <si>
    <t>IV.3</t>
  </si>
  <si>
    <t>Wersja elektroniczna na płycie CD/DVD/ nośniku danych/zewnętrzny transfer</t>
  </si>
  <si>
    <t>1) kserokopia – 2 egz.</t>
  </si>
  <si>
    <t>2) skanu wykonanego w formacie pdf – 1 egz. na płycie CD/ DVD.</t>
  </si>
  <si>
    <t>Części przedmiotu umowy</t>
  </si>
  <si>
    <t>Termin wykonania</t>
  </si>
  <si>
    <t>Wartość umowna netto</t>
  </si>
  <si>
    <t>Wartość umowna brutto</t>
  </si>
  <si>
    <t>Uzupełnić nazwę decyzji i termin jaki przewidziano na uzyskanie. Wyszczególnić te które uwzględniono w TOP.</t>
  </si>
  <si>
    <t>wg HRF</t>
  </si>
  <si>
    <t>Tabela Opracowań Projektowych - wykaz części i ilości</t>
  </si>
  <si>
    <t>Kwota brutto części [zł]</t>
  </si>
  <si>
    <t>1 komplet</t>
  </si>
  <si>
    <t>LP.</t>
  </si>
  <si>
    <t>VII.1</t>
  </si>
  <si>
    <r>
      <rPr>
        <b/>
        <sz val="12"/>
        <rFont val="Arial"/>
        <family val="2"/>
        <charset val="238"/>
      </rPr>
      <t>CZĘŚĆ I</t>
    </r>
    <r>
      <rPr>
        <sz val="12"/>
        <rFont val="Arial"/>
        <family val="2"/>
        <charset val="238"/>
      </rPr>
      <t xml:space="preserve">
I ETAP  REALIZACJI DOKUMENTACJI PROJEKTOWEJ -
Opracowania przedprojektowe</t>
    </r>
  </si>
  <si>
    <t>dotyczy zamówienia pod nazwą:</t>
  </si>
  <si>
    <t>„Opracowanie dokumentacji projektowej dla zadania pn.: „Budowa parku wodnego w Rzeszowie”</t>
  </si>
  <si>
    <t xml:space="preserve">Harmonogram rzeczowo-finansowy  </t>
  </si>
  <si>
    <r>
      <rPr>
        <b/>
        <sz val="12"/>
        <rFont val="Arial"/>
        <family val="2"/>
        <charset val="238"/>
      </rPr>
      <t>CZĘŚĆ III</t>
    </r>
    <r>
      <rPr>
        <sz val="12"/>
        <rFont val="Arial"/>
        <family val="2"/>
        <charset val="238"/>
      </rPr>
      <t xml:space="preserve">
III ETAP  REALIZACJI DOKUMENTACJI PROJEKTOWEJ-
Decyzje administracyjne
</t>
    </r>
  </si>
  <si>
    <t>V</t>
  </si>
  <si>
    <r>
      <rPr>
        <b/>
        <sz val="12"/>
        <rFont val="Arial"/>
        <family val="2"/>
        <charset val="238"/>
      </rPr>
      <t>CZĘŚĆ V</t>
    </r>
    <r>
      <rPr>
        <sz val="12"/>
        <rFont val="Arial"/>
        <family val="2"/>
        <charset val="238"/>
      </rPr>
      <t xml:space="preserve">
V ETAP  REALIZACJI DOKUMENTACJI PROJEKTOWEJ-
Decyzja pozwolenia na budowę</t>
    </r>
  </si>
  <si>
    <r>
      <rPr>
        <b/>
        <sz val="12"/>
        <rFont val="Arial"/>
        <family val="2"/>
        <charset val="238"/>
      </rPr>
      <t>CZĘŚĆ VII</t>
    </r>
    <r>
      <rPr>
        <sz val="12"/>
        <rFont val="Arial"/>
        <family val="2"/>
        <charset val="238"/>
      </rPr>
      <t xml:space="preserve">
VII ETAP  REALIZACJI DOKUMENTACJI PROJEKTOWEJ-
 STWiORB</t>
    </r>
  </si>
  <si>
    <r>
      <rPr>
        <b/>
        <sz val="12"/>
        <rFont val="Arial"/>
        <family val="2"/>
        <charset val="238"/>
      </rPr>
      <t>CZĘŚĆ VI</t>
    </r>
    <r>
      <rPr>
        <sz val="12"/>
        <rFont val="Arial"/>
        <family val="2"/>
        <charset val="238"/>
      </rPr>
      <t xml:space="preserve">
VI ETAP  REALIZACJI DOKUMENTACJI PROJEKTOWEJ-
Projekt wykonawczy
</t>
    </r>
  </si>
  <si>
    <r>
      <rPr>
        <b/>
        <sz val="12"/>
        <rFont val="Arial"/>
        <family val="2"/>
        <charset val="238"/>
      </rPr>
      <t>CZĘŚĆ VIII</t>
    </r>
    <r>
      <rPr>
        <sz val="12"/>
        <rFont val="Arial"/>
        <family val="2"/>
        <charset val="238"/>
      </rPr>
      <t xml:space="preserve">
VIII ETAP  REALIZACJI DOKUMENTACJI PROJEKTOWEJ-
Kosztorysy inwestorskie</t>
    </r>
  </si>
  <si>
    <r>
      <rPr>
        <b/>
        <sz val="12"/>
        <rFont val="Arial"/>
        <family val="2"/>
        <charset val="238"/>
      </rPr>
      <t>CZĘŚĆ IX</t>
    </r>
    <r>
      <rPr>
        <sz val="12"/>
        <rFont val="Arial"/>
        <family val="2"/>
        <charset val="238"/>
      </rPr>
      <t xml:space="preserve">
IX ETAP  REALIZACJI DOKUMENTACJI PROJEKTOWEJ-
Wersja edytowalna dokumentacji</t>
    </r>
  </si>
  <si>
    <t>IX.</t>
  </si>
  <si>
    <t>X.</t>
  </si>
  <si>
    <t>VI.2</t>
  </si>
  <si>
    <t>VI.3</t>
  </si>
  <si>
    <t>VI.4</t>
  </si>
  <si>
    <t>VI.5</t>
  </si>
  <si>
    <t>VIII.1</t>
  </si>
  <si>
    <t>IX.1</t>
  </si>
  <si>
    <t>VAT [zł]</t>
  </si>
  <si>
    <t>Kwota netto części [zł]</t>
  </si>
  <si>
    <t>VIII.2</t>
  </si>
  <si>
    <t>przedmiary robót z podziałem na branże wraz z tabelą elementów scalonych, zestawieniem materiałów, robocizny, sprzętu</t>
  </si>
  <si>
    <t>Decyzja pozwolenia na budowe z klauzulą ostateczności</t>
  </si>
  <si>
    <r>
      <t xml:space="preserve">Projekt budowlany wraz z niezbędnymi uzgodnieniami i pozwoleniami oraz skuteczny wniosek wraz z kompletem załączników o uzyskanie pozwolenia na budowę - </t>
    </r>
    <r>
      <rPr>
        <b/>
        <sz val="12"/>
        <rFont val="Arial"/>
        <family val="2"/>
        <charset val="238"/>
      </rPr>
      <t>projekt architektoniczno - budowlany</t>
    </r>
  </si>
  <si>
    <r>
      <t xml:space="preserve">Projekt budowlany wraz z niezbędnymi uzgodnieniami i pozwoleniami oraz skuteczny wniosek wraz z kompletem załączników o uzyskanie pozwolenia na budowę - </t>
    </r>
    <r>
      <rPr>
        <b/>
        <sz val="12"/>
        <rFont val="Arial"/>
        <family val="2"/>
        <charset val="238"/>
      </rPr>
      <t>projekt techniczny</t>
    </r>
  </si>
  <si>
    <t>do 30 dni od daty podpisania umowy</t>
  </si>
  <si>
    <r>
      <t xml:space="preserve">Złożenie kompletnych wniosków wraz z załącznikami o uzyskanie warunków technicznych do projektowania od gestora sieci </t>
    </r>
    <r>
      <rPr>
        <i/>
        <sz val="12"/>
        <rFont val="Arial"/>
        <family val="2"/>
        <charset val="238"/>
      </rPr>
      <t>(wraz z uzyskaniem tych awarunków w przypadku gdy ma Pełnomocnictwo)</t>
    </r>
  </si>
  <si>
    <t>do 90 dni od daty podpisania umowy</t>
  </si>
  <si>
    <r>
      <rPr>
        <b/>
        <sz val="16"/>
        <rFont val="Arial"/>
        <family val="2"/>
        <charset val="238"/>
      </rPr>
      <t>ZAŁĄCZNIK Nr 2 do PROJEKTU UMOWY</t>
    </r>
    <r>
      <rPr>
        <sz val="10"/>
        <rFont val="Arial"/>
        <family val="2"/>
        <charset val="238"/>
      </rPr>
      <t xml:space="preserve">
</t>
    </r>
    <r>
      <rPr>
        <sz val="16"/>
        <rFont val="Arial"/>
        <family val="2"/>
        <charset val="238"/>
      </rPr>
      <t>(załącznik nr 2 do umowy)</t>
    </r>
  </si>
  <si>
    <t>operat terenowo - prawny, zawierający komplet wypisów i wyrysów z ewidencji gruntów dla działek objętych inwestycją,</t>
  </si>
  <si>
    <t>Projekt architektury zieleni</t>
  </si>
  <si>
    <r>
      <rPr>
        <b/>
        <sz val="12"/>
        <rFont val="Arial"/>
        <family val="2"/>
        <charset val="238"/>
      </rPr>
      <t>CZĘŚĆ II</t>
    </r>
    <r>
      <rPr>
        <sz val="12"/>
        <rFont val="Arial"/>
        <family val="2"/>
        <charset val="238"/>
      </rPr>
      <t xml:space="preserve">
II ETAP  REALIZACJI DOKUMENTACJI PROJEKTOWEJ-
 Projekt koncepcyjny</t>
    </r>
  </si>
  <si>
    <t>do 20 dni od przekazania Zamawiającemu projektu koncepcyjnego</t>
  </si>
  <si>
    <t>do 10 dni od zatwierdzenia przez Zamawiającemu projektu koncepcyjnego</t>
  </si>
  <si>
    <t>do 30 dni od zatwierdzenia przez Zamawiającemu projektu koncepcyjnego</t>
  </si>
  <si>
    <t>Projekt nagłośnienia</t>
  </si>
  <si>
    <t>Projekt wykończenia i aranżacji wnętrz wraz z wyposażeniem</t>
  </si>
  <si>
    <t>kosztorysy inwestorskie z podziałem na branże wraz z tabelą elementów scalonych, zestawieniem materiałów, robocizny, sprzętu i ZZK</t>
  </si>
  <si>
    <t xml:space="preserve">Projekt akustyki </t>
  </si>
  <si>
    <t>do 50 dni od daty podpisania umowy</t>
  </si>
  <si>
    <r>
      <t xml:space="preserve">Projekt budowlany wraz z niezbędnymi uzgodnieniami i pozwoleniami oraz skuteczny wniosek wraz z kompletem załączników o uzyskanie pozwolenia na budowę - </t>
    </r>
    <r>
      <rPr>
        <b/>
        <sz val="12"/>
        <rFont val="Arial"/>
        <family val="2"/>
        <charset val="238"/>
      </rPr>
      <t>projekt zagospodarowania terenu</t>
    </r>
  </si>
  <si>
    <t>do 80 dni od złożenia kompletnego wniosku o wydanie decyzji pozwolenia na budowę</t>
  </si>
  <si>
    <t xml:space="preserve">dokumentacja geotechniczna opracowania zgodnie z Rozporządzeniem Ministra Transportu, Budownictwa i Gospodarki Morskiej z dnia 25 kwietnia 2012 r. w sprawie ustalania geotechnicznych warunków posadowienia obiektów budowlanych </t>
  </si>
  <si>
    <t>Opracowanie projektu koncepcyjnego (uszczegółowienie koncepcji ofertowej) - nie jest wymagany na mapie do celów projektowych</t>
  </si>
  <si>
    <t>Projekt wykonawczy wszystkich branż (zagospodarowanie terenu, architektura, konstrukcja, instalacje sanitarne, instalacje elektryczne, inne określone w warunkach technicznych od gestorów sieci)</t>
  </si>
  <si>
    <r>
      <rPr>
        <b/>
        <sz val="12"/>
        <rFont val="Arial"/>
        <family val="2"/>
        <charset val="238"/>
      </rPr>
      <t>CZĘŚĆ IVa</t>
    </r>
    <r>
      <rPr>
        <sz val="12"/>
        <rFont val="Arial"/>
        <family val="2"/>
        <charset val="238"/>
      </rPr>
      <t xml:space="preserve">
IV ETAP  REALIZACJI DOKUMENTACJI PROJEKTOWEJ-
Projekt budowlany
</t>
    </r>
  </si>
  <si>
    <r>
      <rPr>
        <b/>
        <sz val="12"/>
        <rFont val="Arial"/>
        <family val="2"/>
        <charset val="238"/>
      </rPr>
      <t>CZĘŚĆ IVb</t>
    </r>
    <r>
      <rPr>
        <sz val="12"/>
        <rFont val="Arial"/>
        <family val="2"/>
        <charset val="238"/>
      </rPr>
      <t xml:space="preserve">
IV ETAP  REALIZACJI DOKUMENTACJI PROJEKTOWEJ-
Projekt budowlany</t>
    </r>
  </si>
  <si>
    <r>
      <t xml:space="preserve">Wniosek wraz z kompletem załączników do uzyskania decyzji o środowiskowych uwarunkowaniach </t>
    </r>
    <r>
      <rPr>
        <i/>
        <sz val="12"/>
        <rFont val="Arial"/>
        <family val="2"/>
        <charset val="238"/>
      </rPr>
      <t>(wraz z uzyskaniem tych decyzji w przypadku gdy ma Pełnomocnictwo)</t>
    </r>
  </si>
  <si>
    <r>
      <t xml:space="preserve">Wniosek wraz z kompletnymi materiałami do uzyskania decyzji na zjazd z drogi </t>
    </r>
    <r>
      <rPr>
        <i/>
        <sz val="12"/>
        <rFont val="Arial"/>
        <family val="2"/>
        <charset val="238"/>
      </rPr>
      <t>(wraz z uzyskaniem tych decyzji w przypadku gdy ma Pełnomocnictwo)</t>
    </r>
  </si>
  <si>
    <r>
      <t xml:space="preserve">Wniosek wraz z kompletem załączników do uzyskania decyzji zgody na usunięcie drzew i krzewów wraz z projektem nasadzeń zastępczych </t>
    </r>
    <r>
      <rPr>
        <i/>
        <sz val="12"/>
        <rFont val="Arial"/>
        <family val="2"/>
        <charset val="238"/>
      </rPr>
      <t>(wraz z uzyskaniem tych decyzji w przypadku gdy ma Pełnomocnictwo)</t>
    </r>
  </si>
  <si>
    <r>
      <t>Wniosek wraz z kompletem materiałów douzyskania decyzji o wyłączeniu z produkcji rolnej gruntów rolnych (operat geodezyjny)</t>
    </r>
    <r>
      <rPr>
        <i/>
        <sz val="12"/>
        <rFont val="Arial"/>
        <family val="2"/>
        <charset val="238"/>
      </rPr>
      <t xml:space="preserve"> (wraz z uzyskaniem tych decyzji w przypadku gdy ma Pełnomocnictwo)</t>
    </r>
  </si>
  <si>
    <t>Termin  
realizacji/ Termin oznaczony 1) jest terminem kluczowym</t>
  </si>
  <si>
    <r>
      <t xml:space="preserve">do 45 dni od uzyskania decyzji o środowiskowych uwarunkowaniach </t>
    </r>
    <r>
      <rPr>
        <vertAlign val="superscript"/>
        <sz val="14"/>
        <rFont val="Arial"/>
        <family val="2"/>
        <charset val="238"/>
      </rPr>
      <t>1)</t>
    </r>
  </si>
  <si>
    <r>
      <rPr>
        <sz val="12"/>
        <rFont val="Arial"/>
        <family val="2"/>
        <charset val="238"/>
      </rPr>
      <t xml:space="preserve">do 45 dni od uzyskania decyzji o środowiskowych uwarunkowaniach </t>
    </r>
    <r>
      <rPr>
        <vertAlign val="superscript"/>
        <sz val="14"/>
        <rFont val="Arial"/>
        <family val="2"/>
        <charset val="238"/>
      </rPr>
      <t>1)</t>
    </r>
  </si>
  <si>
    <r>
      <t xml:space="preserve">Ilość [egz.] </t>
    </r>
    <r>
      <rPr>
        <b/>
        <vertAlign val="superscript"/>
        <sz val="14"/>
        <rFont val="Arial"/>
        <family val="2"/>
        <charset val="238"/>
      </rPr>
      <t>2)</t>
    </r>
  </si>
  <si>
    <t>1) określony termin jest terminem kluczowym</t>
  </si>
  <si>
    <t>2) do odbioru części umowy poza wersją papierową należy przekazać 1 wersję elektoniczną</t>
  </si>
  <si>
    <t>1 wer.elektr.</t>
  </si>
  <si>
    <t xml:space="preserve">1 egz. wer. papierowa </t>
  </si>
  <si>
    <t>2 egz. wer. papierowa</t>
  </si>
  <si>
    <t>1 egz. wer. papierowa + wer. elektoniczna</t>
  </si>
  <si>
    <t xml:space="preserve"> wer. elektoniczna</t>
  </si>
  <si>
    <t>1 egz. wer. papierowa</t>
  </si>
  <si>
    <t>wer. elektroniczna</t>
  </si>
  <si>
    <t xml:space="preserve">Wersja elektroniczna całej dokumentacji w formatach edytowalnych i pdf oraz  komplet oświadczeń zgodnie z umową przekazany na nośniku danych typu CD/DVD/pendrive </t>
  </si>
  <si>
    <t>WYKONAWCA</t>
  </si>
  <si>
    <t>IVa.</t>
  </si>
  <si>
    <t>IVb.</t>
  </si>
  <si>
    <t>(max 2% wartości OGÓŁEM 
[wiersz X kolumna 3]</t>
  </si>
  <si>
    <t>(max 15% wartości OGÓŁEM 
[wiersz X kolumna 3]</t>
  </si>
  <si>
    <t>(max 1,5% wartości OGÓŁEM 
[wiersz X kolumna 3]</t>
  </si>
  <si>
    <t>(max. 24% wartości  OGÓŁEM 
[wiersz X kolumna 3]</t>
  </si>
  <si>
    <t>(max. 11% wartości  OGÓŁEM 
[wiersz X kolumna 3]</t>
  </si>
  <si>
    <t>(max. 6% wartości  OGÓŁEM 
[wiersz X kolumna 3]</t>
  </si>
  <si>
    <t>(max. 35% wartości  OGÓŁEM 
[wiersz X kolumna 3]</t>
  </si>
  <si>
    <t>(max 3% wartości OGÓŁEM 
[wiersz X kolumna 3]</t>
  </si>
  <si>
    <r>
      <t>(max 2</t>
    </r>
    <r>
      <rPr>
        <sz val="12"/>
        <rFont val="Arial"/>
        <family val="2"/>
        <charset val="238"/>
      </rPr>
      <t>% wartości OGÓŁEM 
[wiersz X kolumna 3]</t>
    </r>
  </si>
  <si>
    <t>(max 0,5% wartości OGÓŁEM 
[wiersz X kolumna 3]</t>
  </si>
  <si>
    <t>Termin realizacji przedmiotu umowy do 24 miesięcy od dnia zawarcia umowy</t>
  </si>
  <si>
    <t>Oznaczenie sprawy:                                                             ZP-A.271.81.258.2022</t>
  </si>
  <si>
    <t xml:space="preserve"> do 60 dni od uzyskania decyzji pozwolenia na budowę</t>
  </si>
  <si>
    <t>do 120 dni od uzyskania ostatecznej decyzji pozwolenia na budowę</t>
  </si>
  <si>
    <t>do120 dni od uzyskania ostatecznej decyzji pozwolenia na budowę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</si>
</sst>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40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b/>
      <strike/>
      <sz val="18"/>
      <name val="Arial"/>
      <family val="2"/>
      <charset val="238"/>
    </font>
    <font>
      <b/>
      <sz val="18"/>
      <color indexed="10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u/>
      <sz val="10"/>
      <color theme="10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1"/>
      <name val="Arial"/>
      <family val="2"/>
      <charset val="238"/>
    </font>
    <font>
      <vertAlign val="superscript"/>
      <sz val="14"/>
      <name val="Arial"/>
      <family val="2"/>
      <charset val="238"/>
    </font>
    <font>
      <sz val="24"/>
      <name val="Arial"/>
      <family val="2"/>
      <charset val="238"/>
    </font>
    <font>
      <b/>
      <vertAlign val="superscript"/>
      <sz val="14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9" fillId="4" borderId="22" applyNumberFormat="0" applyAlignment="0" applyProtection="0"/>
    <xf numFmtId="9" fontId="1" fillId="0" borderId="0" applyFont="0" applyFill="0" applyBorder="0" applyAlignment="0" applyProtection="0"/>
    <xf numFmtId="0" fontId="31" fillId="0" borderId="0" applyNumberFormat="0" applyFill="0" applyBorder="0" applyAlignment="0" applyProtection="0"/>
  </cellStyleXfs>
  <cellXfs count="2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0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0" fontId="5" fillId="5" borderId="1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0" fillId="4" borderId="1" xfId="1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1" fontId="3" fillId="2" borderId="11" xfId="2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31" fillId="0" borderId="0" xfId="3" applyAlignment="1">
      <alignment vertical="center"/>
    </xf>
    <xf numFmtId="164" fontId="32" fillId="0" borderId="1" xfId="0" applyNumberFormat="1" applyFont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44" fontId="34" fillId="0" borderId="23" xfId="0" applyNumberFormat="1" applyFont="1" applyBorder="1" applyAlignment="1">
      <alignment horizontal="center" vertical="center" wrapText="1"/>
    </xf>
    <xf numFmtId="164" fontId="32" fillId="0" borderId="1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6" fillId="0" borderId="37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4" fillId="0" borderId="37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justify" vertical="center" wrapText="1"/>
    </xf>
    <xf numFmtId="0" fontId="29" fillId="0" borderId="37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28" fillId="0" borderId="40" xfId="0" applyFont="1" applyBorder="1" applyAlignment="1">
      <alignment horizontal="justify" vertical="center" wrapText="1"/>
    </xf>
    <xf numFmtId="0" fontId="31" fillId="0" borderId="27" xfId="3" applyBorder="1" applyAlignment="1">
      <alignment vertical="center" wrapText="1"/>
    </xf>
    <xf numFmtId="0" fontId="30" fillId="0" borderId="27" xfId="0" applyFont="1" applyBorder="1" applyAlignment="1">
      <alignment horizontal="right" vertical="center" wrapText="1"/>
    </xf>
    <xf numFmtId="0" fontId="30" fillId="0" borderId="27" xfId="0" applyFont="1" applyBorder="1" applyAlignment="1">
      <alignment horizontal="justify" vertical="center" wrapText="1"/>
    </xf>
    <xf numFmtId="0" fontId="23" fillId="0" borderId="27" xfId="0" applyFont="1" applyBorder="1" applyAlignment="1">
      <alignment horizontal="justify" vertical="center" wrapText="1"/>
    </xf>
    <xf numFmtId="0" fontId="23" fillId="0" borderId="41" xfId="0" applyFont="1" applyBorder="1" applyAlignment="1">
      <alignment horizontal="justify" vertical="center" wrapText="1"/>
    </xf>
    <xf numFmtId="0" fontId="26" fillId="0" borderId="3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justify" vertical="center" wrapText="1"/>
    </xf>
    <xf numFmtId="0" fontId="23" fillId="0" borderId="24" xfId="0" applyFont="1" applyBorder="1" applyAlignment="1">
      <alignment horizontal="justify" vertical="center" wrapText="1"/>
    </xf>
    <xf numFmtId="0" fontId="23" fillId="0" borderId="44" xfId="0" applyFont="1" applyBorder="1" applyAlignment="1">
      <alignment horizontal="justify" vertical="center" wrapText="1"/>
    </xf>
    <xf numFmtId="0" fontId="31" fillId="0" borderId="0" xfId="3" applyFont="1" applyAlignment="1">
      <alignment vertical="center"/>
    </xf>
    <xf numFmtId="0" fontId="34" fillId="2" borderId="43" xfId="0" applyFont="1" applyFill="1" applyBorder="1" applyAlignment="1">
      <alignment horizontal="center" vertical="center"/>
    </xf>
    <xf numFmtId="0" fontId="34" fillId="2" borderId="29" xfId="0" applyFont="1" applyFill="1" applyBorder="1" applyAlignment="1">
      <alignment horizontal="center" vertical="center" wrapText="1"/>
    </xf>
    <xf numFmtId="0" fontId="34" fillId="2" borderId="48" xfId="0" applyFont="1" applyFill="1" applyBorder="1" applyAlignment="1">
      <alignment horizontal="center" vertical="center" wrapText="1"/>
    </xf>
    <xf numFmtId="0" fontId="34" fillId="2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4" fillId="5" borderId="14" xfId="1" applyFont="1" applyFill="1" applyBorder="1" applyAlignment="1">
      <alignment horizontal="center" vertical="center" wrapText="1"/>
    </xf>
    <xf numFmtId="0" fontId="34" fillId="5" borderId="1" xfId="1" applyFont="1" applyFill="1" applyBorder="1" applyAlignment="1">
      <alignment horizontal="center" vertical="center" wrapText="1"/>
    </xf>
    <xf numFmtId="0" fontId="34" fillId="5" borderId="11" xfId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4" fillId="5" borderId="25" xfId="1" applyFont="1" applyFill="1" applyBorder="1" applyAlignment="1">
      <alignment horizontal="center" vertical="center" wrapText="1"/>
    </xf>
    <xf numFmtId="0" fontId="34" fillId="5" borderId="27" xfId="1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2" fillId="5" borderId="28" xfId="1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32" fillId="5" borderId="30" xfId="1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164" fontId="32" fillId="0" borderId="27" xfId="0" applyNumberFormat="1" applyFont="1" applyBorder="1" applyAlignment="1">
      <alignment horizontal="center" vertical="center" wrapText="1"/>
    </xf>
    <xf numFmtId="164" fontId="33" fillId="0" borderId="1" xfId="0" applyNumberFormat="1" applyFont="1" applyBorder="1" applyAlignment="1">
      <alignment horizontal="center" vertical="center" wrapText="1"/>
    </xf>
    <xf numFmtId="164" fontId="32" fillId="0" borderId="25" xfId="0" applyNumberFormat="1" applyFont="1" applyBorder="1" applyAlignment="1">
      <alignment horizontal="center" vertical="center" wrapText="1"/>
    </xf>
    <xf numFmtId="164" fontId="32" fillId="0" borderId="24" xfId="0" applyNumberFormat="1" applyFont="1" applyBorder="1" applyAlignment="1">
      <alignment horizontal="center" vertical="center"/>
    </xf>
    <xf numFmtId="164" fontId="34" fillId="0" borderId="17" xfId="0" applyNumberFormat="1" applyFont="1" applyBorder="1" applyAlignment="1">
      <alignment horizontal="center" vertical="center" wrapText="1"/>
    </xf>
    <xf numFmtId="0" fontId="34" fillId="2" borderId="3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4" fillId="5" borderId="28" xfId="0" applyFont="1" applyFill="1" applyBorder="1" applyAlignment="1">
      <alignment horizontal="center" vertical="center" wrapText="1"/>
    </xf>
    <xf numFmtId="0" fontId="32" fillId="0" borderId="25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20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32" fillId="5" borderId="27" xfId="1" applyFont="1" applyFill="1" applyBorder="1" applyAlignment="1">
      <alignment horizontal="center" vertical="center" wrapText="1"/>
    </xf>
    <xf numFmtId="0" fontId="32" fillId="0" borderId="27" xfId="0" applyFont="1" applyBorder="1" applyAlignment="1">
      <alignment horizontal="left" vertical="center" wrapText="1"/>
    </xf>
    <xf numFmtId="0" fontId="32" fillId="5" borderId="49" xfId="1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vertical="center" wrapText="1"/>
    </xf>
    <xf numFmtId="164" fontId="32" fillId="0" borderId="13" xfId="0" applyNumberFormat="1" applyFont="1" applyBorder="1" applyAlignment="1">
      <alignment horizontal="center" vertical="center" wrapText="1"/>
    </xf>
    <xf numFmtId="164" fontId="33" fillId="0" borderId="25" xfId="0" applyNumberFormat="1" applyFont="1" applyBorder="1" applyAlignment="1">
      <alignment horizontal="center" wrapText="1"/>
    </xf>
    <xf numFmtId="164" fontId="33" fillId="0" borderId="2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2" fillId="0" borderId="28" xfId="0" applyFont="1" applyBorder="1" applyAlignment="1">
      <alignment vertical="center" wrapText="1"/>
    </xf>
    <xf numFmtId="0" fontId="32" fillId="0" borderId="29" xfId="0" applyFont="1" applyBorder="1" applyAlignment="1">
      <alignment horizontal="center" vertical="top" wrapText="1"/>
    </xf>
    <xf numFmtId="0" fontId="32" fillId="5" borderId="28" xfId="1" applyFont="1" applyFill="1" applyBorder="1" applyAlignment="1">
      <alignment horizontal="center" vertical="center" wrapText="1"/>
    </xf>
    <xf numFmtId="0" fontId="32" fillId="5" borderId="29" xfId="0" applyFont="1" applyFill="1" applyBorder="1" applyAlignment="1">
      <alignment horizontal="center" vertical="center" wrapText="1"/>
    </xf>
    <xf numFmtId="164" fontId="32" fillId="0" borderId="28" xfId="0" applyNumberFormat="1" applyFont="1" applyBorder="1" applyAlignment="1">
      <alignment horizontal="center" vertical="center" wrapText="1"/>
    </xf>
    <xf numFmtId="0" fontId="32" fillId="0" borderId="11" xfId="0" applyFont="1" applyBorder="1" applyAlignment="1">
      <alignment vertical="center" wrapText="1"/>
    </xf>
    <xf numFmtId="0" fontId="32" fillId="5" borderId="1" xfId="1" applyFont="1" applyFill="1" applyBorder="1" applyAlignment="1">
      <alignment horizontal="center" vertical="center" wrapText="1"/>
    </xf>
    <xf numFmtId="0" fontId="32" fillId="5" borderId="25" xfId="1" applyFont="1" applyFill="1" applyBorder="1" applyAlignment="1">
      <alignment horizontal="center" vertical="center" wrapText="1"/>
    </xf>
    <xf numFmtId="0" fontId="32" fillId="5" borderId="11" xfId="1" applyFont="1" applyFill="1" applyBorder="1" applyAlignment="1">
      <alignment horizontal="center" vertical="center" wrapText="1"/>
    </xf>
    <xf numFmtId="0" fontId="32" fillId="5" borderId="29" xfId="0" applyFont="1" applyFill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4" fillId="2" borderId="45" xfId="0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64" fontId="33" fillId="0" borderId="11" xfId="0" applyNumberFormat="1" applyFont="1" applyBorder="1" applyAlignment="1">
      <alignment horizontal="center" vertical="center" wrapText="1"/>
    </xf>
    <xf numFmtId="0" fontId="32" fillId="5" borderId="13" xfId="1" applyFont="1" applyFill="1" applyBorder="1" applyAlignment="1">
      <alignment horizontal="center" vertical="center" wrapText="1"/>
    </xf>
    <xf numFmtId="164" fontId="32" fillId="0" borderId="13" xfId="1" applyNumberFormat="1" applyFont="1" applyFill="1" applyBorder="1" applyAlignment="1">
      <alignment horizontal="center" vertical="top" wrapText="1"/>
    </xf>
    <xf numFmtId="0" fontId="32" fillId="5" borderId="7" xfId="1" applyFont="1" applyFill="1" applyBorder="1" applyAlignment="1">
      <alignment horizontal="center" vertical="center" wrapText="1"/>
    </xf>
    <xf numFmtId="0" fontId="38" fillId="5" borderId="25" xfId="1" applyFont="1" applyFill="1" applyBorder="1" applyAlignment="1">
      <alignment horizontal="center" vertical="center" wrapText="1"/>
    </xf>
    <xf numFmtId="164" fontId="34" fillId="0" borderId="28" xfId="1" applyNumberFormat="1" applyFont="1" applyFill="1" applyBorder="1" applyAlignment="1">
      <alignment horizontal="center" wrapText="1"/>
    </xf>
    <xf numFmtId="0" fontId="32" fillId="0" borderId="13" xfId="0" applyFont="1" applyBorder="1" applyAlignment="1">
      <alignment horizontal="center" vertical="top" wrapText="1"/>
    </xf>
    <xf numFmtId="164" fontId="34" fillId="0" borderId="51" xfId="0" applyNumberFormat="1" applyFont="1" applyBorder="1" applyAlignment="1">
      <alignment horizontal="center" vertical="center" wrapText="1"/>
    </xf>
    <xf numFmtId="164" fontId="34" fillId="0" borderId="44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" fontId="21" fillId="0" borderId="3" xfId="2" applyNumberFormat="1" applyFont="1" applyFill="1" applyBorder="1" applyAlignment="1">
      <alignment horizontal="center" vertical="center" wrapText="1"/>
    </xf>
    <xf numFmtId="1" fontId="21" fillId="0" borderId="1" xfId="2" applyNumberFormat="1" applyFont="1" applyFill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0" fillId="4" borderId="1" xfId="1" applyFont="1" applyBorder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20" fillId="6" borderId="3" xfId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20" fillId="6" borderId="1" xfId="1" applyFont="1" applyFill="1" applyBorder="1" applyAlignment="1">
      <alignment horizontal="center" vertical="center" wrapText="1"/>
    </xf>
    <xf numFmtId="0" fontId="20" fillId="4" borderId="1" xfId="1" applyFont="1" applyBorder="1" applyAlignment="1">
      <alignment horizontal="center" vertical="center" wrapText="1"/>
    </xf>
    <xf numFmtId="164" fontId="20" fillId="0" borderId="15" xfId="1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0" fillId="4" borderId="11" xfId="1" applyFont="1" applyBorder="1" applyAlignment="1">
      <alignment horizontal="center" vertical="center"/>
    </xf>
    <xf numFmtId="0" fontId="20" fillId="0" borderId="19" xfId="1" applyNumberFormat="1" applyFont="1" applyFill="1" applyBorder="1" applyAlignment="1">
      <alignment horizontal="center" vertical="center" wrapText="1"/>
    </xf>
    <xf numFmtId="164" fontId="20" fillId="0" borderId="19" xfId="1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0" fillId="4" borderId="3" xfId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justify" vertical="center" wrapText="1"/>
    </xf>
    <xf numFmtId="0" fontId="24" fillId="0" borderId="11" xfId="0" applyFont="1" applyBorder="1" applyAlignment="1">
      <alignment horizontal="justify" vertical="center" wrapText="1"/>
    </xf>
    <xf numFmtId="0" fontId="24" fillId="0" borderId="13" xfId="0" applyFont="1" applyBorder="1" applyAlignment="1">
      <alignment horizontal="justify" vertical="center" wrapText="1"/>
    </xf>
    <xf numFmtId="0" fontId="24" fillId="0" borderId="14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justify" vertical="center" wrapText="1"/>
    </xf>
    <xf numFmtId="0" fontId="0" fillId="0" borderId="34" xfId="0" applyBorder="1" applyAlignment="1">
      <alignment horizontal="justify" vertical="center" wrapText="1"/>
    </xf>
    <xf numFmtId="0" fontId="0" fillId="0" borderId="27" xfId="0" applyBorder="1" applyAlignment="1">
      <alignment horizontal="center" vertical="center" wrapText="1"/>
    </xf>
    <xf numFmtId="0" fontId="29" fillId="0" borderId="1" xfId="0" applyFont="1" applyBorder="1" applyAlignment="1">
      <alignment horizontal="right" vertical="center" wrapText="1"/>
    </xf>
    <xf numFmtId="0" fontId="29" fillId="0" borderId="37" xfId="0" applyFont="1" applyBorder="1" applyAlignment="1">
      <alignment horizontal="justify" vertical="center" wrapText="1"/>
    </xf>
    <xf numFmtId="0" fontId="23" fillId="0" borderId="39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164" fontId="32" fillId="0" borderId="28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7" xfId="0" applyBorder="1" applyAlignment="1">
      <alignment wrapText="1"/>
    </xf>
    <xf numFmtId="0" fontId="4" fillId="4" borderId="42" xfId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4" fontId="33" fillId="0" borderId="28" xfId="0" applyNumberFormat="1" applyFont="1" applyBorder="1" applyAlignment="1">
      <alignment horizontal="center" vertical="center" wrapText="1"/>
    </xf>
    <xf numFmtId="0" fontId="32" fillId="5" borderId="28" xfId="1" applyFont="1" applyFill="1" applyBorder="1" applyAlignment="1">
      <alignment horizontal="center" vertical="center" wrapText="1"/>
    </xf>
    <xf numFmtId="0" fontId="32" fillId="0" borderId="28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34" fillId="5" borderId="28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4" fontId="34" fillId="0" borderId="28" xfId="1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2" fillId="5" borderId="29" xfId="0" applyFont="1" applyFill="1" applyBorder="1" applyAlignment="1">
      <alignment horizontal="center" vertical="center" wrapText="1"/>
    </xf>
    <xf numFmtId="164" fontId="34" fillId="0" borderId="13" xfId="1" applyNumberFormat="1" applyFont="1" applyFill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34" fillId="5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vertical="center" wrapText="1"/>
    </xf>
    <xf numFmtId="0" fontId="5" fillId="0" borderId="43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top" wrapText="1"/>
    </xf>
    <xf numFmtId="0" fontId="32" fillId="0" borderId="29" xfId="0" applyFont="1" applyBorder="1" applyAlignment="1">
      <alignment vertical="center" wrapText="1"/>
    </xf>
    <xf numFmtId="0" fontId="5" fillId="0" borderId="50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2" fillId="0" borderId="32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164" fontId="34" fillId="0" borderId="13" xfId="1" applyNumberFormat="1" applyFont="1" applyFill="1" applyBorder="1" applyAlignment="1">
      <alignment horizontal="center" vertical="center" wrapText="1"/>
    </xf>
    <xf numFmtId="0" fontId="32" fillId="5" borderId="13" xfId="1" applyFont="1" applyFill="1" applyBorder="1" applyAlignment="1">
      <alignment horizontal="center" vertical="center" wrapText="1"/>
    </xf>
    <xf numFmtId="164" fontId="32" fillId="0" borderId="11" xfId="0" applyNumberFormat="1" applyFont="1" applyBorder="1" applyAlignment="1">
      <alignment horizontal="center" vertical="center" wrapText="1"/>
    </xf>
    <xf numFmtId="0" fontId="4" fillId="4" borderId="33" xfId="1" applyFont="1" applyBorder="1" applyAlignment="1">
      <alignment horizontal="center" vertical="center"/>
    </xf>
    <xf numFmtId="0" fontId="4" fillId="4" borderId="38" xfId="1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164" fontId="34" fillId="0" borderId="28" xfId="1" applyNumberFormat="1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0" fillId="0" borderId="50" xfId="0" applyBorder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4" fillId="4" borderId="35" xfId="1" applyFont="1" applyBorder="1" applyAlignment="1">
      <alignment horizontal="center" vertical="center"/>
    </xf>
    <xf numFmtId="0" fontId="34" fillId="4" borderId="34" xfId="1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164" fontId="34" fillId="0" borderId="11" xfId="1" applyNumberFormat="1" applyFont="1" applyFill="1" applyBorder="1" applyAlignment="1">
      <alignment horizontal="center" wrapText="1"/>
    </xf>
    <xf numFmtId="164" fontId="34" fillId="0" borderId="11" xfId="1" applyNumberFormat="1" applyFont="1" applyFill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4" fillId="4" borderId="34" xfId="1" applyFont="1" applyBorder="1" applyAlignment="1">
      <alignment horizontal="center" vertical="center"/>
    </xf>
    <xf numFmtId="0" fontId="32" fillId="0" borderId="13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1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164" fontId="33" fillId="5" borderId="28" xfId="1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5" borderId="13" xfId="0" applyFont="1" applyFill="1" applyBorder="1" applyAlignment="1">
      <alignment horizontal="center" vertical="center" wrapText="1"/>
    </xf>
  </cellXfs>
  <cellStyles count="4">
    <cellStyle name="Dane wyjściowe" xfId="1" builtinId="21"/>
    <cellStyle name="Hiperłącze" xfId="3" builtinId="8"/>
    <cellStyle name="Normalny" xfId="0" builtinId="0"/>
    <cellStyle name="Procentowy" xfId="2" builtinId="5"/>
  </cellStyles>
  <dxfs count="0"/>
  <tableStyles count="0" defaultTableStyle="TableStyleMedium2" defaultPivotStyle="PivotStyleLight16"/>
  <colors>
    <mruColors>
      <color rgb="FFCCFFCC"/>
      <color rgb="FFB9EDFF"/>
      <color rgb="FFFFFFCC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0"/>
  <sheetViews>
    <sheetView topLeftCell="A31" zoomScale="70" zoomScaleNormal="70" zoomScaleSheetLayoutView="100" workbookViewId="0">
      <selection activeCell="Q25" sqref="Q25"/>
    </sheetView>
  </sheetViews>
  <sheetFormatPr defaultRowHeight="12.75" x14ac:dyDescent="0.2"/>
  <cols>
    <col min="1" max="1" width="4.28515625" customWidth="1"/>
    <col min="2" max="2" width="26.85546875" style="6" customWidth="1"/>
    <col min="3" max="3" width="31.7109375" style="1" customWidth="1"/>
    <col min="4" max="4" width="34.7109375" style="4" customWidth="1"/>
    <col min="5" max="5" width="14.7109375" style="7" customWidth="1"/>
    <col min="6" max="6" width="8.85546875" style="7" customWidth="1"/>
    <col min="7" max="7" width="35.140625" style="6" customWidth="1"/>
    <col min="8" max="8" width="28.5703125" style="19" customWidth="1"/>
    <col min="9" max="9" width="21.7109375" style="7" customWidth="1"/>
    <col min="10" max="10" width="32.7109375" style="9" customWidth="1"/>
  </cols>
  <sheetData>
    <row r="1" spans="1:15" ht="18" customHeight="1" x14ac:dyDescent="0.2">
      <c r="A1" s="189" t="s">
        <v>0</v>
      </c>
      <c r="B1" s="190"/>
      <c r="C1" s="190"/>
      <c r="I1" s="191" t="s">
        <v>1</v>
      </c>
      <c r="J1" s="192"/>
    </row>
    <row r="2" spans="1:15" ht="27.75" customHeight="1" x14ac:dyDescent="0.2">
      <c r="A2" s="190"/>
      <c r="B2" s="190"/>
      <c r="C2" s="190"/>
      <c r="I2" s="192"/>
      <c r="J2" s="192"/>
    </row>
    <row r="3" spans="1:15" ht="12.6" customHeight="1" x14ac:dyDescent="0.2">
      <c r="A3" s="23"/>
      <c r="B3" s="23"/>
      <c r="C3" s="23"/>
      <c r="I3" s="24"/>
      <c r="J3" s="24"/>
    </row>
    <row r="4" spans="1:15" ht="12.6" customHeight="1" x14ac:dyDescent="0.2">
      <c r="A4" s="23"/>
      <c r="B4" s="23"/>
      <c r="C4" s="23"/>
      <c r="I4" s="24"/>
      <c r="J4" s="24"/>
    </row>
    <row r="5" spans="1:15" ht="12.6" customHeight="1" x14ac:dyDescent="0.2">
      <c r="A5" s="23"/>
      <c r="B5" s="23"/>
      <c r="C5" s="23"/>
      <c r="I5" s="24"/>
      <c r="J5" s="24"/>
    </row>
    <row r="6" spans="1:15" ht="12.6" customHeight="1" x14ac:dyDescent="0.2">
      <c r="A6" s="23"/>
      <c r="B6" s="23"/>
      <c r="C6" s="23"/>
      <c r="I6" s="24"/>
      <c r="J6" s="24"/>
    </row>
    <row r="7" spans="1:15" ht="12.6" customHeight="1" x14ac:dyDescent="0.2"/>
    <row r="8" spans="1:15" ht="129" customHeight="1" x14ac:dyDescent="0.2">
      <c r="A8" s="193" t="s">
        <v>2</v>
      </c>
      <c r="B8" s="193"/>
      <c r="C8" s="193"/>
      <c r="D8" s="193"/>
      <c r="E8" s="193"/>
      <c r="F8" s="193"/>
      <c r="G8" s="193"/>
      <c r="H8" s="193"/>
      <c r="I8" s="193"/>
      <c r="J8" s="193"/>
    </row>
    <row r="9" spans="1:15" ht="21.6" customHeight="1" x14ac:dyDescent="0.2">
      <c r="A9" s="194" t="s">
        <v>3</v>
      </c>
      <c r="B9" s="194"/>
      <c r="C9" s="194"/>
      <c r="D9" s="194"/>
      <c r="E9" s="194"/>
      <c r="F9" s="194"/>
      <c r="G9" s="194"/>
      <c r="H9" s="194"/>
      <c r="I9" s="194"/>
      <c r="J9" s="194"/>
    </row>
    <row r="10" spans="1:15" ht="27.6" customHeight="1" x14ac:dyDescent="0.2">
      <c r="A10" s="166" t="s">
        <v>4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5" ht="13.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5" ht="12.6" customHeight="1" thickBot="1" x14ac:dyDescent="0.25"/>
    <row r="13" spans="1:15" ht="65.25" customHeight="1" thickBot="1" x14ac:dyDescent="0.25">
      <c r="A13" s="10" t="s">
        <v>5</v>
      </c>
      <c r="B13" s="20" t="s">
        <v>6</v>
      </c>
      <c r="C13" s="29" t="s">
        <v>7</v>
      </c>
      <c r="D13" s="21" t="s">
        <v>8</v>
      </c>
      <c r="E13" s="11" t="s">
        <v>9</v>
      </c>
      <c r="F13" s="10" t="s">
        <v>5</v>
      </c>
      <c r="G13" s="11" t="s">
        <v>10</v>
      </c>
      <c r="H13" s="195" t="s">
        <v>7</v>
      </c>
      <c r="I13" s="196"/>
      <c r="J13" s="12" t="s">
        <v>11</v>
      </c>
      <c r="L13" s="13"/>
    </row>
    <row r="14" spans="1:15" s="1" customFormat="1" ht="22.5" customHeight="1" x14ac:dyDescent="0.2">
      <c r="A14" s="10">
        <v>1</v>
      </c>
      <c r="B14" s="37">
        <v>2</v>
      </c>
      <c r="C14" s="35">
        <v>3</v>
      </c>
      <c r="D14" s="34">
        <v>4</v>
      </c>
      <c r="E14" s="38">
        <v>5</v>
      </c>
      <c r="F14" s="38">
        <v>6</v>
      </c>
      <c r="G14" s="39">
        <v>7</v>
      </c>
      <c r="H14" s="167">
        <v>8</v>
      </c>
      <c r="I14" s="168"/>
      <c r="J14" s="40">
        <v>9</v>
      </c>
      <c r="K14" s="3"/>
      <c r="L14" s="3"/>
      <c r="M14" s="3"/>
      <c r="N14" s="3"/>
      <c r="O14" s="3"/>
    </row>
    <row r="15" spans="1:15" s="1" customFormat="1" ht="22.5" hidden="1" customHeight="1" x14ac:dyDescent="0.2">
      <c r="A15" s="173">
        <v>0</v>
      </c>
      <c r="B15" s="176" t="s">
        <v>12</v>
      </c>
      <c r="C15" s="177" t="s">
        <v>13</v>
      </c>
      <c r="D15" s="179" t="s">
        <v>14</v>
      </c>
      <c r="E15" s="165" t="s">
        <v>15</v>
      </c>
      <c r="F15" s="165">
        <v>0</v>
      </c>
      <c r="G15" s="172" t="s">
        <v>16</v>
      </c>
      <c r="H15" s="164" t="s">
        <v>17</v>
      </c>
      <c r="I15" s="165" t="s">
        <v>18</v>
      </c>
      <c r="J15" s="162" t="s">
        <v>19</v>
      </c>
      <c r="K15" s="161" t="s">
        <v>20</v>
      </c>
      <c r="L15" s="3"/>
      <c r="M15" s="3"/>
      <c r="N15" s="3"/>
      <c r="O15" s="3"/>
    </row>
    <row r="16" spans="1:15" s="1" customFormat="1" ht="22.5" hidden="1" customHeight="1" x14ac:dyDescent="0.2">
      <c r="A16" s="174"/>
      <c r="B16" s="176"/>
      <c r="C16" s="178"/>
      <c r="D16" s="179"/>
      <c r="E16" s="165"/>
      <c r="F16" s="165"/>
      <c r="G16" s="172"/>
      <c r="H16" s="164"/>
      <c r="I16" s="165"/>
      <c r="J16" s="162"/>
      <c r="K16" s="161"/>
      <c r="L16" s="3"/>
      <c r="M16" s="3"/>
      <c r="N16" s="3"/>
      <c r="O16" s="3"/>
    </row>
    <row r="17" spans="1:15" s="1" customFormat="1" ht="22.5" hidden="1" customHeight="1" x14ac:dyDescent="0.2">
      <c r="A17" s="174"/>
      <c r="B17" s="176"/>
      <c r="C17" s="178"/>
      <c r="D17" s="179"/>
      <c r="E17" s="165"/>
      <c r="F17" s="165"/>
      <c r="G17" s="172"/>
      <c r="H17" s="164"/>
      <c r="I17" s="165"/>
      <c r="J17" s="162"/>
      <c r="K17" s="161"/>
      <c r="L17" s="3"/>
      <c r="M17" s="3"/>
      <c r="N17" s="3"/>
      <c r="O17" s="3"/>
    </row>
    <row r="18" spans="1:15" s="1" customFormat="1" ht="22.5" hidden="1" customHeight="1" x14ac:dyDescent="0.2">
      <c r="A18" s="174"/>
      <c r="B18" s="176"/>
      <c r="C18" s="178"/>
      <c r="D18" s="179"/>
      <c r="E18" s="165"/>
      <c r="F18" s="165"/>
      <c r="G18" s="172"/>
      <c r="H18" s="164"/>
      <c r="I18" s="165"/>
      <c r="J18" s="162"/>
      <c r="K18" s="161"/>
      <c r="L18" s="3"/>
      <c r="M18" s="3"/>
      <c r="N18" s="3"/>
      <c r="O18" s="3"/>
    </row>
    <row r="19" spans="1:15" s="1" customFormat="1" ht="14.65" hidden="1" customHeight="1" x14ac:dyDescent="0.2">
      <c r="A19" s="175"/>
      <c r="B19" s="176"/>
      <c r="C19" s="178"/>
      <c r="D19" s="179"/>
      <c r="E19" s="165"/>
      <c r="F19" s="165"/>
      <c r="G19" s="172"/>
      <c r="H19" s="164"/>
      <c r="I19" s="165"/>
      <c r="J19" s="162"/>
      <c r="K19" s="161"/>
      <c r="L19" s="3"/>
      <c r="M19" s="3"/>
      <c r="N19" s="3"/>
      <c r="O19" s="3"/>
    </row>
    <row r="20" spans="1:15" s="1" customFormat="1" ht="22.5" hidden="1" customHeight="1" thickBot="1" x14ac:dyDescent="0.25">
      <c r="A20" s="41"/>
      <c r="B20" s="176"/>
      <c r="C20" s="178"/>
      <c r="D20" s="179"/>
      <c r="E20" s="165"/>
      <c r="F20" s="165"/>
      <c r="G20" s="165"/>
      <c r="H20" s="46"/>
      <c r="I20" s="46"/>
      <c r="J20" s="163"/>
      <c r="K20" s="3"/>
      <c r="L20" s="3"/>
      <c r="M20" s="3"/>
      <c r="N20" s="3"/>
      <c r="O20" s="3"/>
    </row>
    <row r="21" spans="1:15" ht="62.25" customHeight="1" x14ac:dyDescent="0.2">
      <c r="A21" s="169" t="s">
        <v>21</v>
      </c>
      <c r="B21" s="199" t="s">
        <v>22</v>
      </c>
      <c r="C21" s="201" t="s">
        <v>23</v>
      </c>
      <c r="D21" s="170" t="s">
        <v>24</v>
      </c>
      <c r="E21" s="185" t="s">
        <v>25</v>
      </c>
      <c r="F21" s="32" t="s">
        <v>26</v>
      </c>
      <c r="G21" s="43" t="s">
        <v>27</v>
      </c>
      <c r="H21" s="47" t="s">
        <v>28</v>
      </c>
      <c r="I21" s="48" t="s">
        <v>29</v>
      </c>
      <c r="J21" s="44" t="s">
        <v>30</v>
      </c>
      <c r="K21" s="2"/>
      <c r="L21" s="2"/>
      <c r="M21" s="2"/>
      <c r="N21" s="2"/>
      <c r="O21" s="2"/>
    </row>
    <row r="22" spans="1:15" ht="65.25" customHeight="1" x14ac:dyDescent="0.2">
      <c r="A22" s="169"/>
      <c r="B22" s="199"/>
      <c r="C22" s="202"/>
      <c r="D22" s="171"/>
      <c r="E22" s="185"/>
      <c r="F22" s="32" t="s">
        <v>31</v>
      </c>
      <c r="G22" s="26" t="s">
        <v>32</v>
      </c>
      <c r="H22" s="47" t="s">
        <v>33</v>
      </c>
      <c r="I22" s="45" t="s">
        <v>34</v>
      </c>
      <c r="J22" s="25" t="s">
        <v>35</v>
      </c>
      <c r="K22" s="2"/>
      <c r="L22" s="2"/>
      <c r="M22" s="2"/>
      <c r="N22" s="2"/>
      <c r="O22" s="2"/>
    </row>
    <row r="23" spans="1:15" ht="60" customHeight="1" x14ac:dyDescent="0.2">
      <c r="A23" s="169"/>
      <c r="B23" s="199"/>
      <c r="C23" s="202"/>
      <c r="D23" s="171"/>
      <c r="E23" s="185"/>
      <c r="F23" s="32" t="s">
        <v>36</v>
      </c>
      <c r="G23" s="26" t="s">
        <v>37</v>
      </c>
      <c r="H23" s="47" t="s">
        <v>38</v>
      </c>
      <c r="I23" s="45" t="s">
        <v>39</v>
      </c>
      <c r="J23" s="25" t="s">
        <v>40</v>
      </c>
      <c r="K23" s="2"/>
      <c r="L23" s="2"/>
      <c r="M23" s="2"/>
      <c r="N23" s="2"/>
      <c r="O23" s="2"/>
    </row>
    <row r="24" spans="1:15" ht="64.5" customHeight="1" x14ac:dyDescent="0.2">
      <c r="A24" s="169"/>
      <c r="B24" s="199"/>
      <c r="C24" s="202"/>
      <c r="D24" s="171"/>
      <c r="E24" s="185"/>
      <c r="F24" s="32" t="s">
        <v>41</v>
      </c>
      <c r="G24" s="26" t="s">
        <v>42</v>
      </c>
      <c r="H24" s="47" t="s">
        <v>43</v>
      </c>
      <c r="I24" s="45" t="s">
        <v>44</v>
      </c>
      <c r="J24" s="25" t="s">
        <v>45</v>
      </c>
      <c r="K24" s="2"/>
      <c r="L24" s="2"/>
      <c r="M24" s="2"/>
      <c r="N24" s="2"/>
      <c r="O24" s="2"/>
    </row>
    <row r="25" spans="1:15" ht="75" customHeight="1" x14ac:dyDescent="0.2">
      <c r="A25" s="169"/>
      <c r="B25" s="199"/>
      <c r="C25" s="203"/>
      <c r="D25" s="171"/>
      <c r="E25" s="185"/>
      <c r="F25" s="32" t="s">
        <v>46</v>
      </c>
      <c r="G25" s="26" t="s">
        <v>47</v>
      </c>
      <c r="H25" s="47" t="s">
        <v>48</v>
      </c>
      <c r="I25" s="48" t="s">
        <v>49</v>
      </c>
      <c r="J25" s="25" t="s">
        <v>50</v>
      </c>
      <c r="K25" s="2"/>
      <c r="L25" s="2"/>
      <c r="M25" s="2"/>
      <c r="N25" s="2"/>
      <c r="O25" s="2"/>
    </row>
    <row r="26" spans="1:15" ht="114.75" customHeight="1" x14ac:dyDescent="0.2">
      <c r="A26" s="169"/>
      <c r="B26" s="199"/>
      <c r="C26" s="188"/>
      <c r="D26" s="171"/>
      <c r="E26" s="185"/>
      <c r="F26" s="32" t="s">
        <v>51</v>
      </c>
      <c r="G26" s="26" t="s">
        <v>52</v>
      </c>
      <c r="H26" s="47" t="s">
        <v>53</v>
      </c>
      <c r="I26" s="48" t="s">
        <v>54</v>
      </c>
      <c r="J26" s="25" t="s">
        <v>55</v>
      </c>
      <c r="K26" s="2"/>
      <c r="L26" s="2"/>
      <c r="M26" s="2"/>
      <c r="N26" s="2"/>
      <c r="O26" s="2"/>
    </row>
    <row r="27" spans="1:15" ht="119.45" customHeight="1" x14ac:dyDescent="0.2">
      <c r="A27" s="169" t="s">
        <v>56</v>
      </c>
      <c r="B27" s="199" t="s">
        <v>57</v>
      </c>
      <c r="C27" s="186" t="s">
        <v>58</v>
      </c>
      <c r="D27" s="205" t="s">
        <v>59</v>
      </c>
      <c r="E27" s="185" t="s">
        <v>60</v>
      </c>
      <c r="F27" s="32" t="s">
        <v>61</v>
      </c>
      <c r="G27" s="26" t="s">
        <v>62</v>
      </c>
      <c r="H27" s="47" t="s">
        <v>63</v>
      </c>
      <c r="I27" s="45" t="s">
        <v>64</v>
      </c>
      <c r="J27" s="25" t="s">
        <v>65</v>
      </c>
      <c r="K27" s="2"/>
      <c r="L27" s="2"/>
      <c r="M27" s="2"/>
      <c r="N27" s="2"/>
      <c r="O27" s="2"/>
    </row>
    <row r="28" spans="1:15" ht="113.25" customHeight="1" x14ac:dyDescent="0.2">
      <c r="A28" s="169"/>
      <c r="B28" s="199"/>
      <c r="C28" s="188"/>
      <c r="D28" s="205"/>
      <c r="E28" s="185"/>
      <c r="F28" s="32" t="s">
        <v>66</v>
      </c>
      <c r="G28" s="27" t="s">
        <v>67</v>
      </c>
      <c r="H28" s="47" t="s">
        <v>68</v>
      </c>
      <c r="I28" s="45" t="s">
        <v>69</v>
      </c>
      <c r="J28" s="25" t="s">
        <v>70</v>
      </c>
      <c r="K28" s="2"/>
      <c r="L28" s="2"/>
      <c r="M28" s="2"/>
      <c r="N28" s="2"/>
      <c r="O28" s="2"/>
    </row>
    <row r="29" spans="1:15" ht="246.75" customHeight="1" x14ac:dyDescent="0.2">
      <c r="A29" s="169" t="s">
        <v>71</v>
      </c>
      <c r="B29" s="199" t="s">
        <v>72</v>
      </c>
      <c r="C29" s="186" t="s">
        <v>73</v>
      </c>
      <c r="D29" s="170" t="s">
        <v>74</v>
      </c>
      <c r="E29" s="184" t="s">
        <v>75</v>
      </c>
      <c r="F29" s="32" t="s">
        <v>76</v>
      </c>
      <c r="G29" s="26" t="s">
        <v>77</v>
      </c>
      <c r="H29" s="47" t="s">
        <v>78</v>
      </c>
      <c r="I29" s="45" t="s">
        <v>79</v>
      </c>
      <c r="J29" s="42" t="s">
        <v>80</v>
      </c>
      <c r="K29" s="14"/>
      <c r="L29" s="2"/>
      <c r="M29" s="2"/>
      <c r="N29" s="2"/>
      <c r="O29" s="2"/>
    </row>
    <row r="30" spans="1:15" ht="307.5" customHeight="1" x14ac:dyDescent="0.2">
      <c r="A30" s="169"/>
      <c r="B30" s="199"/>
      <c r="C30" s="188"/>
      <c r="D30" s="171"/>
      <c r="E30" s="184"/>
      <c r="F30" s="32" t="s">
        <v>81</v>
      </c>
      <c r="G30" s="26" t="s">
        <v>82</v>
      </c>
      <c r="H30" s="47" t="s">
        <v>83</v>
      </c>
      <c r="I30" s="45" t="s">
        <v>84</v>
      </c>
      <c r="J30" s="25" t="s">
        <v>85</v>
      </c>
      <c r="K30" s="2"/>
      <c r="L30" s="2"/>
      <c r="M30" s="2"/>
      <c r="N30" s="2" t="s">
        <v>86</v>
      </c>
      <c r="O30" s="2"/>
    </row>
    <row r="31" spans="1:15" ht="147" customHeight="1" x14ac:dyDescent="0.2">
      <c r="A31" s="169" t="s">
        <v>87</v>
      </c>
      <c r="B31" s="199" t="s">
        <v>88</v>
      </c>
      <c r="C31" s="186" t="s">
        <v>89</v>
      </c>
      <c r="D31" s="205" t="s">
        <v>90</v>
      </c>
      <c r="E31" s="185" t="s">
        <v>91</v>
      </c>
      <c r="F31" s="32" t="s">
        <v>92</v>
      </c>
      <c r="G31" s="49" t="s">
        <v>93</v>
      </c>
      <c r="H31" s="47" t="s">
        <v>94</v>
      </c>
      <c r="I31" s="45" t="s">
        <v>95</v>
      </c>
      <c r="J31" s="30" t="s">
        <v>96</v>
      </c>
      <c r="K31" s="2"/>
      <c r="L31" s="2"/>
      <c r="M31" s="2"/>
      <c r="N31" s="2"/>
      <c r="O31" s="2"/>
    </row>
    <row r="32" spans="1:15" ht="150" customHeight="1" thickBot="1" x14ac:dyDescent="0.25">
      <c r="A32" s="200"/>
      <c r="B32" s="204"/>
      <c r="C32" s="187"/>
      <c r="D32" s="205"/>
      <c r="E32" s="185"/>
      <c r="F32" s="32" t="s">
        <v>97</v>
      </c>
      <c r="G32" s="26" t="s">
        <v>98</v>
      </c>
      <c r="H32" s="47" t="s">
        <v>99</v>
      </c>
      <c r="I32" s="45" t="s">
        <v>100</v>
      </c>
      <c r="J32" s="25" t="s">
        <v>101</v>
      </c>
      <c r="K32" s="2"/>
      <c r="L32" s="2"/>
      <c r="M32" s="2"/>
      <c r="N32" s="2"/>
      <c r="O32" s="2"/>
    </row>
    <row r="33" spans="1:15" ht="118.5" customHeight="1" thickBot="1" x14ac:dyDescent="0.25">
      <c r="A33" s="33" t="s">
        <v>102</v>
      </c>
      <c r="B33" s="31" t="s">
        <v>103</v>
      </c>
      <c r="C33" s="36" t="s">
        <v>104</v>
      </c>
      <c r="F33" s="28"/>
      <c r="G33" s="28"/>
      <c r="H33" s="28"/>
      <c r="I33" s="28"/>
      <c r="J33" s="28"/>
      <c r="K33" s="2"/>
      <c r="L33" s="2"/>
      <c r="M33" s="2"/>
      <c r="N33" s="2"/>
      <c r="O33" s="2"/>
    </row>
    <row r="34" spans="1:15" ht="13.15" customHeight="1" x14ac:dyDescent="0.2">
      <c r="K34" s="2"/>
      <c r="L34" s="2"/>
      <c r="M34" s="2"/>
      <c r="N34" s="2"/>
      <c r="O34" s="2"/>
    </row>
    <row r="35" spans="1:15" ht="13.15" customHeight="1" x14ac:dyDescent="0.2">
      <c r="K35" s="2"/>
      <c r="L35" s="2"/>
      <c r="M35" s="2"/>
      <c r="N35" s="2"/>
      <c r="O35" s="2"/>
    </row>
    <row r="36" spans="1:15" ht="13.15" customHeight="1" x14ac:dyDescent="0.2">
      <c r="K36" s="2"/>
      <c r="L36" s="2"/>
      <c r="M36" s="2"/>
      <c r="N36" s="2"/>
      <c r="O36" s="2"/>
    </row>
    <row r="37" spans="1:15" ht="13.15" customHeight="1" x14ac:dyDescent="0.2">
      <c r="K37" s="2"/>
      <c r="L37" s="2"/>
      <c r="M37" s="2"/>
      <c r="N37" s="2"/>
      <c r="O37" s="2"/>
    </row>
    <row r="38" spans="1:15" ht="13.15" customHeight="1" x14ac:dyDescent="0.2">
      <c r="K38" s="2"/>
      <c r="L38" s="2"/>
      <c r="M38" s="2"/>
      <c r="N38" s="2"/>
      <c r="O38" s="2"/>
    </row>
    <row r="39" spans="1:15" ht="13.15" customHeight="1" x14ac:dyDescent="0.2">
      <c r="K39" s="2"/>
      <c r="L39" s="2"/>
      <c r="M39" s="2"/>
      <c r="N39" s="2"/>
      <c r="O39" s="2"/>
    </row>
    <row r="40" spans="1:15" ht="13.15" customHeight="1" x14ac:dyDescent="0.2">
      <c r="K40" s="2"/>
      <c r="L40" s="2"/>
      <c r="M40" s="2"/>
      <c r="N40" s="2"/>
      <c r="O40" s="2"/>
    </row>
    <row r="41" spans="1:15" ht="13.15" customHeight="1" x14ac:dyDescent="0.2">
      <c r="K41" s="2"/>
      <c r="L41" s="2"/>
      <c r="M41" s="2"/>
      <c r="N41" s="2"/>
      <c r="O41" s="2"/>
    </row>
    <row r="42" spans="1:15" ht="13.15" customHeight="1" x14ac:dyDescent="0.2">
      <c r="K42" s="2"/>
      <c r="L42" s="2"/>
      <c r="M42" s="2"/>
      <c r="N42" s="2"/>
      <c r="O42" s="2"/>
    </row>
    <row r="43" spans="1:15" ht="13.15" customHeight="1" x14ac:dyDescent="0.2">
      <c r="C43" s="180"/>
      <c r="D43" s="181"/>
      <c r="H43" s="183"/>
      <c r="I43" s="181"/>
      <c r="K43" s="2"/>
      <c r="L43" s="2"/>
      <c r="M43" s="2"/>
      <c r="N43" s="2"/>
      <c r="O43" s="2"/>
    </row>
    <row r="44" spans="1:15" ht="13.15" customHeight="1" x14ac:dyDescent="0.2">
      <c r="C44" s="181"/>
      <c r="D44" s="181"/>
      <c r="H44" s="181"/>
      <c r="I44" s="181"/>
      <c r="K44" s="2"/>
      <c r="L44" s="2"/>
      <c r="M44" s="2"/>
      <c r="N44" s="2"/>
      <c r="O44" s="2"/>
    </row>
    <row r="45" spans="1:15" ht="13.15" customHeight="1" x14ac:dyDescent="0.2">
      <c r="A45" s="3"/>
      <c r="B45" s="3"/>
      <c r="C45" s="181"/>
      <c r="D45" s="181"/>
      <c r="H45" s="181"/>
      <c r="I45" s="181"/>
      <c r="J45" s="3"/>
      <c r="K45" s="2"/>
      <c r="L45" s="2"/>
      <c r="M45" s="2"/>
      <c r="N45" s="2"/>
      <c r="O45" s="2"/>
    </row>
    <row r="46" spans="1:15" x14ac:dyDescent="0.2">
      <c r="A46" s="3"/>
      <c r="B46" s="3"/>
      <c r="C46" s="181"/>
      <c r="D46" s="181"/>
      <c r="H46" s="181"/>
      <c r="I46" s="181"/>
      <c r="J46" s="3"/>
      <c r="K46" s="2"/>
      <c r="L46" s="2"/>
      <c r="M46" s="2"/>
      <c r="N46" s="2"/>
      <c r="O46" s="2"/>
    </row>
    <row r="47" spans="1:15" ht="13.5" thickBot="1" x14ac:dyDescent="0.25">
      <c r="A47" s="3"/>
      <c r="B47" s="3"/>
      <c r="C47" s="182"/>
      <c r="D47" s="182"/>
      <c r="E47" s="4"/>
      <c r="F47" s="4"/>
      <c r="G47" s="5"/>
      <c r="H47" s="182"/>
      <c r="I47" s="182"/>
      <c r="J47" s="3"/>
      <c r="K47" s="2"/>
      <c r="L47" s="2"/>
      <c r="M47" s="2"/>
      <c r="N47" s="2"/>
      <c r="O47" s="2"/>
    </row>
    <row r="48" spans="1:15" ht="18" customHeight="1" x14ac:dyDescent="0.2">
      <c r="A48" s="2"/>
      <c r="B48" s="5"/>
      <c r="C48" s="198" t="s">
        <v>105</v>
      </c>
      <c r="D48" s="198"/>
      <c r="E48" s="4"/>
      <c r="F48" s="4"/>
      <c r="G48" s="5"/>
      <c r="H48" s="197" t="s">
        <v>106</v>
      </c>
      <c r="I48" s="198"/>
      <c r="J48" s="8"/>
      <c r="K48" s="2"/>
      <c r="L48" s="2"/>
      <c r="M48" s="2"/>
      <c r="N48" s="2"/>
      <c r="O48" s="2"/>
    </row>
    <row r="49" spans="1:15" x14ac:dyDescent="0.2">
      <c r="A49" s="2"/>
      <c r="B49" s="5"/>
      <c r="C49" s="3"/>
      <c r="E49" s="4"/>
      <c r="F49" s="4"/>
      <c r="G49" s="5"/>
      <c r="H49" s="18"/>
      <c r="I49" s="4"/>
      <c r="J49" s="8"/>
      <c r="K49" s="2"/>
      <c r="L49" s="2"/>
      <c r="M49" s="2"/>
      <c r="N49" s="2"/>
      <c r="O49" s="2"/>
    </row>
    <row r="50" spans="1:15" x14ac:dyDescent="0.2">
      <c r="A50" s="2"/>
      <c r="B50" s="5"/>
      <c r="C50" s="3"/>
      <c r="E50" s="4"/>
      <c r="F50" s="4"/>
      <c r="G50" s="5"/>
      <c r="H50" s="18"/>
      <c r="I50" s="4"/>
      <c r="J50" s="8"/>
    </row>
    <row r="57" spans="1:15" x14ac:dyDescent="0.2">
      <c r="C57" s="15"/>
    </row>
    <row r="59" spans="1:15" x14ac:dyDescent="0.2">
      <c r="B59" s="17"/>
      <c r="C59" s="16"/>
    </row>
    <row r="60" spans="1:15" x14ac:dyDescent="0.2">
      <c r="B60" s="17"/>
    </row>
  </sheetData>
  <mergeCells count="42">
    <mergeCell ref="A27:A28"/>
    <mergeCell ref="H48:I48"/>
    <mergeCell ref="B21:B26"/>
    <mergeCell ref="E27:E28"/>
    <mergeCell ref="E21:E26"/>
    <mergeCell ref="C48:D48"/>
    <mergeCell ref="A31:A32"/>
    <mergeCell ref="A29:A30"/>
    <mergeCell ref="C21:C26"/>
    <mergeCell ref="B31:B32"/>
    <mergeCell ref="B29:B30"/>
    <mergeCell ref="D31:D32"/>
    <mergeCell ref="D29:D30"/>
    <mergeCell ref="D27:D28"/>
    <mergeCell ref="B27:B28"/>
    <mergeCell ref="C27:C28"/>
    <mergeCell ref="A1:C2"/>
    <mergeCell ref="I1:J2"/>
    <mergeCell ref="A8:J8"/>
    <mergeCell ref="A9:J9"/>
    <mergeCell ref="H13:I13"/>
    <mergeCell ref="C43:D47"/>
    <mergeCell ref="H43:I47"/>
    <mergeCell ref="E29:E30"/>
    <mergeCell ref="E31:E32"/>
    <mergeCell ref="C31:C32"/>
    <mergeCell ref="C29:C30"/>
    <mergeCell ref="A21:A26"/>
    <mergeCell ref="D21:D26"/>
    <mergeCell ref="G15:G20"/>
    <mergeCell ref="A15:A19"/>
    <mergeCell ref="B15:B20"/>
    <mergeCell ref="C15:C20"/>
    <mergeCell ref="D15:D20"/>
    <mergeCell ref="E15:E20"/>
    <mergeCell ref="F15:F20"/>
    <mergeCell ref="K15:K19"/>
    <mergeCell ref="J15:J20"/>
    <mergeCell ref="H15:H19"/>
    <mergeCell ref="I15:I19"/>
    <mergeCell ref="A10:J10"/>
    <mergeCell ref="H14:I14"/>
  </mergeCells>
  <phoneticPr fontId="2" type="noConversion"/>
  <printOptions horizontalCentered="1"/>
  <pageMargins left="0.47244094488188981" right="0.47244094488188981" top="0.47244094488188981" bottom="0.47244094488188981" header="0.31496062992125984" footer="0.31496062992125984"/>
  <pageSetup paperSize="8" scale="5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D029-1765-43CA-A29C-50CEC92A67C0}">
  <dimension ref="A2:G38"/>
  <sheetViews>
    <sheetView workbookViewId="0">
      <selection activeCell="L10" sqref="L10"/>
    </sheetView>
  </sheetViews>
  <sheetFormatPr defaultRowHeight="12.75" x14ac:dyDescent="0.2"/>
  <cols>
    <col min="1" max="1" width="7.140625" customWidth="1"/>
    <col min="2" max="2" width="44.7109375" customWidth="1"/>
    <col min="3" max="3" width="10.28515625" customWidth="1"/>
    <col min="4" max="4" width="24.85546875" customWidth="1"/>
    <col min="5" max="5" width="11.42578125" customWidth="1"/>
    <col min="6" max="6" width="10" customWidth="1"/>
    <col min="7" max="7" width="10.85546875" customWidth="1"/>
  </cols>
  <sheetData>
    <row r="2" spans="1:7" ht="15.75" x14ac:dyDescent="0.2">
      <c r="A2" s="55" t="s">
        <v>175</v>
      </c>
    </row>
    <row r="3" spans="1:7" ht="13.5" thickBot="1" x14ac:dyDescent="0.25"/>
    <row r="4" spans="1:7" x14ac:dyDescent="0.2">
      <c r="A4" s="208" t="s">
        <v>110</v>
      </c>
      <c r="B4" s="210" t="s">
        <v>169</v>
      </c>
      <c r="C4" s="210" t="s">
        <v>111</v>
      </c>
      <c r="D4" s="210" t="s">
        <v>170</v>
      </c>
      <c r="E4" s="210" t="s">
        <v>171</v>
      </c>
      <c r="F4" s="210" t="s">
        <v>112</v>
      </c>
      <c r="G4" s="222" t="s">
        <v>172</v>
      </c>
    </row>
    <row r="5" spans="1:7" ht="39" customHeight="1" thickBot="1" x14ac:dyDescent="0.25">
      <c r="A5" s="209"/>
      <c r="B5" s="219"/>
      <c r="C5" s="211"/>
      <c r="D5" s="219"/>
      <c r="E5" s="219"/>
      <c r="F5" s="211"/>
      <c r="G5" s="223"/>
    </row>
    <row r="6" spans="1:7" ht="15" x14ac:dyDescent="0.2">
      <c r="A6" s="77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9">
        <v>7</v>
      </c>
    </row>
    <row r="7" spans="1:7" ht="38.25" x14ac:dyDescent="0.2">
      <c r="A7" s="57">
        <v>1</v>
      </c>
      <c r="B7" s="58" t="s">
        <v>113</v>
      </c>
      <c r="C7" s="59" t="s">
        <v>114</v>
      </c>
      <c r="D7" s="59" t="s">
        <v>174</v>
      </c>
      <c r="E7" s="59" t="s">
        <v>174</v>
      </c>
      <c r="F7" s="59" t="s">
        <v>174</v>
      </c>
      <c r="G7" s="59" t="s">
        <v>174</v>
      </c>
    </row>
    <row r="8" spans="1:7" ht="25.5" x14ac:dyDescent="0.2">
      <c r="A8" s="57">
        <v>2</v>
      </c>
      <c r="B8" s="58" t="s">
        <v>115</v>
      </c>
      <c r="C8" s="59" t="s">
        <v>114</v>
      </c>
      <c r="D8" s="59"/>
      <c r="E8" s="59"/>
      <c r="F8" s="60"/>
      <c r="G8" s="56"/>
    </row>
    <row r="9" spans="1:7" ht="15" x14ac:dyDescent="0.2">
      <c r="A9" s="57">
        <v>3</v>
      </c>
      <c r="B9" s="58" t="s">
        <v>116</v>
      </c>
      <c r="C9" s="59" t="s">
        <v>114</v>
      </c>
      <c r="D9" s="59"/>
      <c r="E9" s="59"/>
      <c r="F9" s="60"/>
      <c r="G9" s="56"/>
    </row>
    <row r="10" spans="1:7" ht="25.5" x14ac:dyDescent="0.2">
      <c r="A10" s="57">
        <v>4</v>
      </c>
      <c r="B10" s="58" t="s">
        <v>117</v>
      </c>
      <c r="C10" s="59" t="s">
        <v>118</v>
      </c>
      <c r="D10" s="59"/>
      <c r="E10" s="59"/>
      <c r="F10" s="60"/>
      <c r="G10" s="56"/>
    </row>
    <row r="11" spans="1:7" ht="38.25" x14ac:dyDescent="0.2">
      <c r="A11" s="57">
        <v>4</v>
      </c>
      <c r="B11" s="58" t="s">
        <v>119</v>
      </c>
      <c r="C11" s="59" t="s">
        <v>114</v>
      </c>
      <c r="D11" s="59"/>
      <c r="E11" s="59"/>
      <c r="F11" s="60"/>
      <c r="G11" s="56"/>
    </row>
    <row r="12" spans="1:7" ht="25.5" x14ac:dyDescent="0.2">
      <c r="A12" s="57">
        <v>5</v>
      </c>
      <c r="B12" s="58" t="s">
        <v>120</v>
      </c>
      <c r="C12" s="59" t="s">
        <v>121</v>
      </c>
      <c r="D12" s="59"/>
      <c r="E12" s="59"/>
      <c r="F12" s="60"/>
      <c r="G12" s="56"/>
    </row>
    <row r="13" spans="1:7" ht="15" x14ac:dyDescent="0.2">
      <c r="A13" s="57">
        <v>6</v>
      </c>
      <c r="B13" s="58"/>
      <c r="C13" s="59" t="s">
        <v>122</v>
      </c>
      <c r="D13" s="59"/>
      <c r="E13" s="59"/>
      <c r="F13" s="60"/>
      <c r="G13" s="56"/>
    </row>
    <row r="14" spans="1:7" ht="38.25" x14ac:dyDescent="0.2">
      <c r="A14" s="57">
        <v>7</v>
      </c>
      <c r="B14" s="58" t="s">
        <v>123</v>
      </c>
      <c r="C14" s="59" t="s">
        <v>124</v>
      </c>
      <c r="D14" s="59"/>
      <c r="E14" s="59"/>
      <c r="F14" s="60"/>
      <c r="G14" s="56"/>
    </row>
    <row r="15" spans="1:7" ht="25.5" x14ac:dyDescent="0.2">
      <c r="A15" s="57">
        <v>8</v>
      </c>
      <c r="B15" s="58" t="s">
        <v>125</v>
      </c>
      <c r="C15" s="59" t="s">
        <v>124</v>
      </c>
      <c r="D15" s="61"/>
      <c r="E15" s="61"/>
      <c r="F15" s="60"/>
      <c r="G15" s="56"/>
    </row>
    <row r="16" spans="1:7" ht="25.5" x14ac:dyDescent="0.2">
      <c r="A16" s="57">
        <v>9</v>
      </c>
      <c r="B16" s="58" t="s">
        <v>126</v>
      </c>
      <c r="C16" s="59" t="s">
        <v>124</v>
      </c>
      <c r="D16" s="61" t="s">
        <v>127</v>
      </c>
      <c r="E16" s="61" t="s">
        <v>128</v>
      </c>
      <c r="F16" s="60" t="s">
        <v>129</v>
      </c>
      <c r="G16" s="56" t="s">
        <v>130</v>
      </c>
    </row>
    <row r="17" spans="1:7" ht="63.75" x14ac:dyDescent="0.2">
      <c r="A17" s="57">
        <v>10</v>
      </c>
      <c r="B17" s="58" t="s">
        <v>131</v>
      </c>
      <c r="C17" s="59" t="s">
        <v>124</v>
      </c>
      <c r="D17" s="59"/>
      <c r="E17" s="59"/>
      <c r="F17" s="62"/>
      <c r="G17" s="63"/>
    </row>
    <row r="18" spans="1:7" ht="76.5" x14ac:dyDescent="0.2">
      <c r="A18" s="57">
        <v>11</v>
      </c>
      <c r="B18" s="58" t="s">
        <v>132</v>
      </c>
      <c r="C18" s="59" t="s">
        <v>124</v>
      </c>
      <c r="D18" s="59"/>
      <c r="E18" s="59"/>
      <c r="F18" s="62"/>
      <c r="G18" s="63"/>
    </row>
    <row r="19" spans="1:7" ht="51" x14ac:dyDescent="0.2">
      <c r="A19" s="57">
        <v>12</v>
      </c>
      <c r="B19" s="58" t="s">
        <v>133</v>
      </c>
      <c r="C19" s="59" t="s">
        <v>124</v>
      </c>
      <c r="D19" s="59"/>
      <c r="E19" s="59"/>
      <c r="F19" s="62"/>
      <c r="G19" s="63"/>
    </row>
    <row r="20" spans="1:7" ht="38.25" x14ac:dyDescent="0.2">
      <c r="A20" s="57">
        <v>13</v>
      </c>
      <c r="B20" s="58" t="s">
        <v>134</v>
      </c>
      <c r="C20" s="59" t="s">
        <v>124</v>
      </c>
      <c r="D20" s="58"/>
      <c r="E20" s="58"/>
      <c r="F20" s="58"/>
      <c r="G20" s="64"/>
    </row>
    <row r="21" spans="1:7" ht="15" x14ac:dyDescent="0.2">
      <c r="A21" s="57">
        <v>14</v>
      </c>
      <c r="B21" s="58"/>
      <c r="C21" s="65"/>
      <c r="D21" s="61"/>
      <c r="E21" s="61"/>
      <c r="F21" s="60"/>
      <c r="G21" s="56"/>
    </row>
    <row r="22" spans="1:7" ht="76.5" x14ac:dyDescent="0.2">
      <c r="A22" s="57"/>
      <c r="B22" s="58" t="s">
        <v>135</v>
      </c>
      <c r="C22" s="65" t="s">
        <v>136</v>
      </c>
      <c r="D22" s="61"/>
      <c r="E22" s="61"/>
      <c r="F22" s="60"/>
      <c r="G22" s="56"/>
    </row>
    <row r="23" spans="1:7" x14ac:dyDescent="0.2">
      <c r="A23" s="66"/>
      <c r="B23" s="67" t="s">
        <v>137</v>
      </c>
      <c r="C23" s="61" t="s">
        <v>138</v>
      </c>
      <c r="D23" s="212"/>
      <c r="E23" s="68"/>
      <c r="F23" s="68"/>
      <c r="G23" s="69"/>
    </row>
    <row r="24" spans="1:7" x14ac:dyDescent="0.2">
      <c r="A24" s="66"/>
      <c r="B24" s="67" t="s">
        <v>139</v>
      </c>
      <c r="C24" s="61" t="s">
        <v>114</v>
      </c>
      <c r="D24" s="212"/>
      <c r="E24" s="68"/>
      <c r="F24" s="68"/>
      <c r="G24" s="69"/>
    </row>
    <row r="25" spans="1:7" ht="25.5" x14ac:dyDescent="0.2">
      <c r="A25" s="66"/>
      <c r="B25" s="67" t="s">
        <v>140</v>
      </c>
      <c r="C25" s="61" t="s">
        <v>114</v>
      </c>
      <c r="D25" s="212"/>
      <c r="E25" s="68"/>
      <c r="F25" s="68"/>
      <c r="G25" s="69"/>
    </row>
    <row r="26" spans="1:7" ht="25.5" x14ac:dyDescent="0.2">
      <c r="A26" s="66"/>
      <c r="B26" s="67" t="s">
        <v>141</v>
      </c>
      <c r="C26" s="61" t="s">
        <v>122</v>
      </c>
      <c r="D26" s="212"/>
      <c r="E26" s="68"/>
      <c r="F26" s="68"/>
      <c r="G26" s="69"/>
    </row>
    <row r="27" spans="1:7" x14ac:dyDescent="0.2">
      <c r="A27" s="217" t="s">
        <v>142</v>
      </c>
      <c r="B27" s="213" t="s">
        <v>166</v>
      </c>
      <c r="C27" s="216" t="s">
        <v>143</v>
      </c>
      <c r="D27" s="212"/>
      <c r="E27" s="212"/>
      <c r="F27" s="212"/>
      <c r="G27" s="221"/>
    </row>
    <row r="28" spans="1:7" x14ac:dyDescent="0.2">
      <c r="A28" s="218"/>
      <c r="B28" s="214"/>
      <c r="C28" s="216"/>
      <c r="D28" s="212"/>
      <c r="E28" s="212"/>
      <c r="F28" s="212"/>
      <c r="G28" s="221"/>
    </row>
    <row r="29" spans="1:7" x14ac:dyDescent="0.2">
      <c r="A29" s="218"/>
      <c r="B29" s="215"/>
      <c r="C29" s="216"/>
      <c r="D29" s="212"/>
      <c r="E29" s="212"/>
      <c r="F29" s="212"/>
      <c r="G29" s="221"/>
    </row>
    <row r="30" spans="1:7" ht="25.5" x14ac:dyDescent="0.2">
      <c r="A30" s="217"/>
      <c r="B30" s="58" t="s">
        <v>144</v>
      </c>
      <c r="C30" s="61" t="s">
        <v>145</v>
      </c>
      <c r="D30" s="220"/>
      <c r="E30" s="212"/>
      <c r="F30" s="212"/>
      <c r="G30" s="221"/>
    </row>
    <row r="31" spans="1:7" ht="24" x14ac:dyDescent="0.2">
      <c r="A31" s="217"/>
      <c r="B31" s="58" t="s">
        <v>167</v>
      </c>
      <c r="C31" s="61" t="s">
        <v>146</v>
      </c>
      <c r="D31" s="220"/>
      <c r="E31" s="212"/>
      <c r="F31" s="212"/>
      <c r="G31" s="221"/>
    </row>
    <row r="32" spans="1:7" ht="25.5" x14ac:dyDescent="0.2">
      <c r="A32" s="217"/>
      <c r="B32" s="58" t="s">
        <v>168</v>
      </c>
      <c r="C32" s="70"/>
      <c r="D32" s="220"/>
      <c r="E32" s="212"/>
      <c r="F32" s="212"/>
      <c r="G32" s="221"/>
    </row>
    <row r="33" spans="1:7" ht="64.5" thickBot="1" x14ac:dyDescent="0.25">
      <c r="A33" s="71"/>
      <c r="B33" s="72" t="s">
        <v>147</v>
      </c>
      <c r="C33" s="73"/>
      <c r="D33" s="73"/>
      <c r="E33" s="74"/>
      <c r="F33" s="75"/>
      <c r="G33" s="76"/>
    </row>
    <row r="34" spans="1:7" ht="15" thickBot="1" x14ac:dyDescent="0.25">
      <c r="A34" s="206" t="s">
        <v>148</v>
      </c>
      <c r="B34" s="207"/>
      <c r="C34" s="207"/>
      <c r="D34" s="207"/>
      <c r="E34" s="80"/>
      <c r="F34" s="81"/>
      <c r="G34" s="82"/>
    </row>
    <row r="37" spans="1:7" x14ac:dyDescent="0.2">
      <c r="A37" s="50" t="s">
        <v>149</v>
      </c>
    </row>
    <row r="38" spans="1:7" x14ac:dyDescent="0.2">
      <c r="A38" s="83" t="s">
        <v>173</v>
      </c>
    </row>
  </sheetData>
  <mergeCells count="20">
    <mergeCell ref="F30:F32"/>
    <mergeCell ref="G30:G32"/>
    <mergeCell ref="G4:G5"/>
    <mergeCell ref="G27:G29"/>
    <mergeCell ref="A34:D34"/>
    <mergeCell ref="A4:A5"/>
    <mergeCell ref="C4:C5"/>
    <mergeCell ref="F4:F5"/>
    <mergeCell ref="D23:D29"/>
    <mergeCell ref="B27:B29"/>
    <mergeCell ref="C27:C29"/>
    <mergeCell ref="E27:E29"/>
    <mergeCell ref="F27:F29"/>
    <mergeCell ref="A27:A29"/>
    <mergeCell ref="B4:B5"/>
    <mergeCell ref="D4:D5"/>
    <mergeCell ref="E4:E5"/>
    <mergeCell ref="A30:A32"/>
    <mergeCell ref="D30:D32"/>
    <mergeCell ref="E30:E32"/>
  </mergeCells>
  <hyperlinks>
    <hyperlink ref="B33" location="_ftn2" display="_ftn2" xr:uid="{3D12D43C-5FBE-467B-ACAC-501A822E2532}"/>
    <hyperlink ref="A38" location="_ftnref2" display="_ftnref2" xr:uid="{52A191FA-49B5-418A-9BAC-F8D35E48024F}"/>
    <hyperlink ref="A37" location="_ftnref1" display="_ftnref1" xr:uid="{52313CE5-0B93-4554-90A0-52FCCE4E6D74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B1165-3AA4-4194-9FC9-8DC6D8085910}">
  <sheetPr>
    <pageSetUpPr fitToPage="1"/>
  </sheetPr>
  <dimension ref="A1:J45"/>
  <sheetViews>
    <sheetView tabSelected="1" view="pageBreakPreview" topLeftCell="A130" zoomScale="55" zoomScaleNormal="70" zoomScaleSheetLayoutView="55" zoomScalePageLayoutView="25" workbookViewId="0">
      <pane xSplit="14760" ySplit="1980" topLeftCell="K22" activePane="bottomLeft"/>
      <selection activeCell="K130" sqref="K1:DN1048576"/>
      <selection pane="topRight" activeCell="L130" sqref="L1:DM1048576"/>
      <selection pane="bottomLeft" activeCell="G29" sqref="G29"/>
      <selection pane="bottomRight" activeCell="P8" sqref="P8"/>
    </sheetView>
  </sheetViews>
  <sheetFormatPr defaultRowHeight="15" x14ac:dyDescent="0.2"/>
  <cols>
    <col min="1" max="1" width="5.7109375" style="13" customWidth="1"/>
    <col min="2" max="2" width="35.42578125" style="99" customWidth="1"/>
    <col min="3" max="3" width="31.7109375" style="100" customWidth="1"/>
    <col min="4" max="4" width="17" style="100" customWidth="1"/>
    <col min="5" max="5" width="16.42578125" style="100" customWidth="1"/>
    <col min="6" max="6" width="36.85546875" style="88" customWidth="1"/>
    <col min="7" max="7" width="6.5703125" style="93" customWidth="1"/>
    <col min="8" max="8" width="63" style="99" customWidth="1"/>
    <col min="9" max="9" width="15" style="147" customWidth="1"/>
    <col min="10" max="10" width="19.85546875" style="103" customWidth="1"/>
    <col min="11" max="13" width="9.140625" style="13" customWidth="1"/>
    <col min="14" max="16384" width="9.140625" style="13"/>
  </cols>
  <sheetData>
    <row r="1" spans="1:10" ht="18" customHeight="1" x14ac:dyDescent="0.2">
      <c r="A1" s="189" t="s">
        <v>260</v>
      </c>
      <c r="B1" s="190"/>
      <c r="C1" s="190"/>
      <c r="D1" s="271" t="s">
        <v>209</v>
      </c>
      <c r="E1" s="181"/>
      <c r="F1" s="181"/>
      <c r="G1" s="181"/>
      <c r="H1" s="181"/>
      <c r="I1" s="181"/>
      <c r="J1" s="181"/>
    </row>
    <row r="2" spans="1:10" ht="27.75" customHeight="1" x14ac:dyDescent="0.2">
      <c r="A2" s="190"/>
      <c r="B2" s="190"/>
      <c r="C2" s="190"/>
      <c r="D2" s="181"/>
      <c r="E2" s="181"/>
      <c r="F2" s="181"/>
      <c r="G2" s="181"/>
      <c r="H2" s="181"/>
      <c r="I2" s="181"/>
      <c r="J2" s="181"/>
    </row>
    <row r="3" spans="1:10" ht="13.5" customHeight="1" thickBot="1" x14ac:dyDescent="0.25">
      <c r="A3" s="166"/>
      <c r="B3" s="166"/>
      <c r="C3" s="166"/>
      <c r="D3" s="166"/>
      <c r="E3" s="166"/>
      <c r="F3" s="166"/>
      <c r="G3" s="166"/>
      <c r="H3" s="166"/>
      <c r="I3" s="166"/>
      <c r="J3" s="166"/>
    </row>
    <row r="4" spans="1:10" ht="30.75" customHeight="1" x14ac:dyDescent="0.2">
      <c r="A4" s="272" t="s">
        <v>183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0" ht="21.75" customHeight="1" x14ac:dyDescent="0.2">
      <c r="A5" s="280" t="s">
        <v>181</v>
      </c>
      <c r="B5" s="281"/>
      <c r="C5" s="281"/>
      <c r="D5" s="281"/>
      <c r="E5" s="281"/>
      <c r="F5" s="281"/>
      <c r="G5" s="281"/>
      <c r="H5" s="281"/>
      <c r="I5" s="281"/>
      <c r="J5" s="281"/>
    </row>
    <row r="6" spans="1:10" s="100" customFormat="1" ht="36.75" customHeight="1" thickBot="1" x14ac:dyDescent="0.25">
      <c r="A6" s="282" t="s">
        <v>182</v>
      </c>
      <c r="B6" s="283"/>
      <c r="C6" s="283"/>
      <c r="D6" s="283"/>
      <c r="E6" s="283"/>
      <c r="F6" s="283"/>
      <c r="G6" s="283"/>
      <c r="H6" s="283"/>
      <c r="I6" s="283"/>
      <c r="J6" s="283"/>
    </row>
    <row r="7" spans="1:10" s="100" customFormat="1" ht="76.5" customHeight="1" thickBot="1" x14ac:dyDescent="0.25">
      <c r="A7" s="84" t="s">
        <v>178</v>
      </c>
      <c r="B7" s="117" t="s">
        <v>6</v>
      </c>
      <c r="C7" s="85" t="s">
        <v>176</v>
      </c>
      <c r="D7" s="86" t="s">
        <v>199</v>
      </c>
      <c r="E7" s="86" t="s">
        <v>200</v>
      </c>
      <c r="F7" s="86" t="s">
        <v>232</v>
      </c>
      <c r="G7" s="87" t="s">
        <v>110</v>
      </c>
      <c r="H7" s="85" t="s">
        <v>152</v>
      </c>
      <c r="I7" s="87" t="s">
        <v>235</v>
      </c>
      <c r="J7" s="149" t="s">
        <v>7</v>
      </c>
    </row>
    <row r="8" spans="1:10" s="110" customFormat="1" ht="22.5" customHeight="1" x14ac:dyDescent="0.2">
      <c r="A8" s="107">
        <v>1</v>
      </c>
      <c r="B8" s="108">
        <v>2</v>
      </c>
      <c r="C8" s="108">
        <v>3</v>
      </c>
      <c r="D8" s="108">
        <v>4</v>
      </c>
      <c r="E8" s="108">
        <v>5</v>
      </c>
      <c r="F8" s="106">
        <v>6</v>
      </c>
      <c r="G8" s="106">
        <v>7</v>
      </c>
      <c r="H8" s="109">
        <v>8</v>
      </c>
      <c r="I8" s="106">
        <v>9</v>
      </c>
      <c r="J8" s="118">
        <v>10</v>
      </c>
    </row>
    <row r="9" spans="1:10" ht="66.75" customHeight="1" x14ac:dyDescent="0.2">
      <c r="A9" s="274" t="s">
        <v>21</v>
      </c>
      <c r="B9" s="276" t="s">
        <v>180</v>
      </c>
      <c r="C9" s="278">
        <f>C37*0.02</f>
        <v>0</v>
      </c>
      <c r="D9" s="279">
        <f>E9*0.23</f>
        <v>0</v>
      </c>
      <c r="E9" s="279">
        <f>C9/1.23</f>
        <v>0</v>
      </c>
      <c r="F9" s="101" t="s">
        <v>206</v>
      </c>
      <c r="G9" s="90" t="s">
        <v>36</v>
      </c>
      <c r="H9" s="121" t="s">
        <v>210</v>
      </c>
      <c r="I9" s="141" t="s">
        <v>238</v>
      </c>
      <c r="J9" s="51">
        <f>C9*0.005</f>
        <v>0</v>
      </c>
    </row>
    <row r="10" spans="1:10" ht="90.75" customHeight="1" x14ac:dyDescent="0.2">
      <c r="A10" s="275"/>
      <c r="B10" s="277"/>
      <c r="C10" s="266"/>
      <c r="D10" s="239"/>
      <c r="E10" s="239"/>
      <c r="F10" s="101" t="s">
        <v>220</v>
      </c>
      <c r="G10" s="90" t="s">
        <v>31</v>
      </c>
      <c r="H10" s="121" t="s">
        <v>223</v>
      </c>
      <c r="I10" s="141" t="s">
        <v>238</v>
      </c>
      <c r="J10" s="51">
        <f>C9*0.645</f>
        <v>0</v>
      </c>
    </row>
    <row r="11" spans="1:10" ht="75" customHeight="1" thickBot="1" x14ac:dyDescent="0.25">
      <c r="A11" s="275"/>
      <c r="B11" s="277"/>
      <c r="C11" s="136" t="s">
        <v>249</v>
      </c>
      <c r="D11" s="225"/>
      <c r="E11" s="225"/>
      <c r="F11" s="124" t="s">
        <v>208</v>
      </c>
      <c r="G11" s="89" t="s">
        <v>26</v>
      </c>
      <c r="H11" s="122" t="s">
        <v>151</v>
      </c>
      <c r="I11" s="141" t="s">
        <v>238</v>
      </c>
      <c r="J11" s="112">
        <f>C9*0.35</f>
        <v>0</v>
      </c>
    </row>
    <row r="12" spans="1:10" ht="78" customHeight="1" x14ac:dyDescent="0.2">
      <c r="A12" s="261" t="s">
        <v>56</v>
      </c>
      <c r="B12" s="263" t="s">
        <v>212</v>
      </c>
      <c r="C12" s="265">
        <f>C37*0.15</f>
        <v>0</v>
      </c>
      <c r="D12" s="238">
        <f>E12*0.23</f>
        <v>0</v>
      </c>
      <c r="E12" s="238">
        <f>C12/1.23</f>
        <v>0</v>
      </c>
      <c r="F12" s="101" t="s">
        <v>208</v>
      </c>
      <c r="G12" s="94" t="s">
        <v>154</v>
      </c>
      <c r="H12" s="120" t="s">
        <v>224</v>
      </c>
      <c r="I12" s="142" t="s">
        <v>241</v>
      </c>
      <c r="J12" s="54">
        <f>C12*0.97</f>
        <v>0</v>
      </c>
    </row>
    <row r="13" spans="1:10" ht="64.5" customHeight="1" x14ac:dyDescent="0.2">
      <c r="A13" s="284"/>
      <c r="B13" s="277"/>
      <c r="C13" s="285"/>
      <c r="D13" s="239"/>
      <c r="E13" s="239"/>
      <c r="F13" s="101" t="s">
        <v>213</v>
      </c>
      <c r="G13" s="90" t="s">
        <v>155</v>
      </c>
      <c r="H13" s="121" t="s">
        <v>153</v>
      </c>
      <c r="I13" s="141" t="s">
        <v>239</v>
      </c>
      <c r="J13" s="51">
        <f>C12*0.01</f>
        <v>0</v>
      </c>
    </row>
    <row r="14" spans="1:10" ht="102.75" customHeight="1" thickBot="1" x14ac:dyDescent="0.25">
      <c r="A14" s="284"/>
      <c r="B14" s="277"/>
      <c r="C14" s="154" t="s">
        <v>250</v>
      </c>
      <c r="D14" s="239"/>
      <c r="E14" s="239"/>
      <c r="F14" s="124" t="s">
        <v>214</v>
      </c>
      <c r="G14" s="95" t="s">
        <v>156</v>
      </c>
      <c r="H14" s="125" t="s">
        <v>207</v>
      </c>
      <c r="I14" s="143" t="s">
        <v>240</v>
      </c>
      <c r="J14" s="51">
        <f>C12*0.02</f>
        <v>0</v>
      </c>
    </row>
    <row r="15" spans="1:10" ht="72" customHeight="1" x14ac:dyDescent="0.2">
      <c r="A15" s="230" t="s">
        <v>71</v>
      </c>
      <c r="B15" s="249" t="s">
        <v>184</v>
      </c>
      <c r="C15" s="265">
        <f>C37*0.015</f>
        <v>0</v>
      </c>
      <c r="D15" s="238">
        <f>E15*0.23</f>
        <v>0</v>
      </c>
      <c r="E15" s="238">
        <f>C15/1.23</f>
        <v>0</v>
      </c>
      <c r="F15" s="101" t="s">
        <v>215</v>
      </c>
      <c r="G15" s="89" t="s">
        <v>157</v>
      </c>
      <c r="H15" s="123" t="s">
        <v>228</v>
      </c>
      <c r="I15" s="142" t="s">
        <v>240</v>
      </c>
      <c r="J15" s="114">
        <f>C15*0.3</f>
        <v>0</v>
      </c>
    </row>
    <row r="16" spans="1:10" ht="78.75" customHeight="1" x14ac:dyDescent="0.2">
      <c r="A16" s="267"/>
      <c r="B16" s="239"/>
      <c r="C16" s="266"/>
      <c r="D16" s="239"/>
      <c r="E16" s="239"/>
      <c r="F16" s="101" t="s">
        <v>215</v>
      </c>
      <c r="G16" s="90" t="s">
        <v>158</v>
      </c>
      <c r="H16" s="121" t="s">
        <v>230</v>
      </c>
      <c r="I16" s="141" t="s">
        <v>240</v>
      </c>
      <c r="J16" s="54">
        <f>C15*0.3</f>
        <v>0</v>
      </c>
    </row>
    <row r="17" spans="1:10" ht="62.25" customHeight="1" x14ac:dyDescent="0.2">
      <c r="A17" s="267"/>
      <c r="B17" s="239"/>
      <c r="C17" s="251" t="s">
        <v>251</v>
      </c>
      <c r="D17" s="239"/>
      <c r="E17" s="239"/>
      <c r="F17" s="101" t="s">
        <v>215</v>
      </c>
      <c r="G17" s="90" t="s">
        <v>163</v>
      </c>
      <c r="H17" s="123" t="s">
        <v>229</v>
      </c>
      <c r="I17" s="141" t="s">
        <v>240</v>
      </c>
      <c r="J17" s="54">
        <f>C15*0.3</f>
        <v>0</v>
      </c>
    </row>
    <row r="18" spans="1:10" ht="83.25" customHeight="1" thickBot="1" x14ac:dyDescent="0.25">
      <c r="A18" s="267"/>
      <c r="B18" s="239"/>
      <c r="C18" s="251"/>
      <c r="D18" s="239"/>
      <c r="E18" s="239"/>
      <c r="F18" s="126" t="s">
        <v>215</v>
      </c>
      <c r="G18" s="91" t="s">
        <v>164</v>
      </c>
      <c r="H18" s="127" t="s">
        <v>231</v>
      </c>
      <c r="I18" s="141" t="s">
        <v>240</v>
      </c>
      <c r="J18" s="128">
        <f>C15*0.1</f>
        <v>0</v>
      </c>
    </row>
    <row r="19" spans="1:10" ht="87" customHeight="1" x14ac:dyDescent="0.25">
      <c r="A19" s="230" t="s">
        <v>247</v>
      </c>
      <c r="B19" s="249" t="s">
        <v>226</v>
      </c>
      <c r="C19" s="157">
        <f>C37*0.35</f>
        <v>0</v>
      </c>
      <c r="D19" s="238">
        <f>E19*0.23</f>
        <v>0</v>
      </c>
      <c r="E19" s="238">
        <f>C19/1.23</f>
        <v>0</v>
      </c>
      <c r="F19" s="156" t="s">
        <v>234</v>
      </c>
      <c r="G19" s="94" t="s">
        <v>159</v>
      </c>
      <c r="H19" s="120" t="s">
        <v>221</v>
      </c>
      <c r="I19" s="142" t="s">
        <v>241</v>
      </c>
      <c r="J19" s="129">
        <f>C19*0.3</f>
        <v>0</v>
      </c>
    </row>
    <row r="20" spans="1:10" ht="97.5" customHeight="1" thickBot="1" x14ac:dyDescent="0.25">
      <c r="A20" s="231"/>
      <c r="B20" s="239"/>
      <c r="C20" s="154" t="s">
        <v>252</v>
      </c>
      <c r="D20" s="239"/>
      <c r="E20" s="239"/>
      <c r="F20" s="155" t="s">
        <v>233</v>
      </c>
      <c r="G20" s="91" t="s">
        <v>160</v>
      </c>
      <c r="H20" s="140" t="s">
        <v>204</v>
      </c>
      <c r="I20" s="153" t="s">
        <v>241</v>
      </c>
      <c r="J20" s="152">
        <f>C19*0.35</f>
        <v>0</v>
      </c>
    </row>
    <row r="21" spans="1:10" ht="97.5" customHeight="1" x14ac:dyDescent="0.25">
      <c r="A21" s="230" t="s">
        <v>248</v>
      </c>
      <c r="B21" s="237" t="s">
        <v>227</v>
      </c>
      <c r="C21" s="157">
        <f>C39*0.35</f>
        <v>0</v>
      </c>
      <c r="D21" s="238">
        <f>E21*0.23</f>
        <v>0</v>
      </c>
      <c r="E21" s="238">
        <f>C21/1.23</f>
        <v>0</v>
      </c>
      <c r="F21" s="233" t="s">
        <v>261</v>
      </c>
      <c r="G21" s="236" t="s">
        <v>165</v>
      </c>
      <c r="H21" s="234" t="s">
        <v>205</v>
      </c>
      <c r="I21" s="233" t="s">
        <v>242</v>
      </c>
      <c r="J21" s="232">
        <f>C19*0.35</f>
        <v>0</v>
      </c>
    </row>
    <row r="22" spans="1:10" ht="117" customHeight="1" thickBot="1" x14ac:dyDescent="0.25">
      <c r="A22" s="231"/>
      <c r="B22" s="225"/>
      <c r="C22" s="154" t="s">
        <v>253</v>
      </c>
      <c r="D22" s="239"/>
      <c r="E22" s="239"/>
      <c r="F22" s="225"/>
      <c r="G22" s="225"/>
      <c r="H22" s="235"/>
      <c r="I22" s="225"/>
      <c r="J22" s="225"/>
    </row>
    <row r="23" spans="1:10" ht="117" customHeight="1" x14ac:dyDescent="0.25">
      <c r="A23" s="230" t="s">
        <v>185</v>
      </c>
      <c r="B23" s="290" t="s">
        <v>186</v>
      </c>
      <c r="C23" s="157">
        <f>C37*0.35</f>
        <v>0</v>
      </c>
      <c r="D23" s="238">
        <f>E23*0.23</f>
        <v>0</v>
      </c>
      <c r="E23" s="238">
        <f>C23/1.23</f>
        <v>0</v>
      </c>
      <c r="F23" s="233" t="s">
        <v>222</v>
      </c>
      <c r="G23" s="236" t="s">
        <v>161</v>
      </c>
      <c r="H23" s="234" t="s">
        <v>203</v>
      </c>
      <c r="I23" s="233" t="s">
        <v>243</v>
      </c>
      <c r="J23" s="289">
        <f>C23</f>
        <v>0</v>
      </c>
    </row>
    <row r="24" spans="1:10" ht="63.75" customHeight="1" thickBot="1" x14ac:dyDescent="0.25">
      <c r="A24" s="267"/>
      <c r="B24" s="239"/>
      <c r="C24" s="158" t="s">
        <v>254</v>
      </c>
      <c r="D24" s="225"/>
      <c r="E24" s="225"/>
      <c r="F24" s="239"/>
      <c r="G24" s="291"/>
      <c r="H24" s="287"/>
      <c r="I24" s="288"/>
      <c r="J24" s="290"/>
    </row>
    <row r="25" spans="1:10" ht="80.25" customHeight="1" x14ac:dyDescent="0.2">
      <c r="A25" s="261" t="s">
        <v>107</v>
      </c>
      <c r="B25" s="263" t="s">
        <v>188</v>
      </c>
      <c r="C25" s="265">
        <f>C37*0.35</f>
        <v>0</v>
      </c>
      <c r="D25" s="238">
        <f>E25*0.23</f>
        <v>0</v>
      </c>
      <c r="E25" s="238">
        <f>C25/1.23</f>
        <v>0</v>
      </c>
      <c r="F25" s="233" t="s">
        <v>262</v>
      </c>
      <c r="G25" s="94" t="s">
        <v>162</v>
      </c>
      <c r="H25" s="120" t="s">
        <v>225</v>
      </c>
      <c r="I25" s="142" t="s">
        <v>242</v>
      </c>
      <c r="J25" s="130">
        <f>C25*0.25</f>
        <v>0</v>
      </c>
    </row>
    <row r="26" spans="1:10" ht="63.75" customHeight="1" x14ac:dyDescent="0.2">
      <c r="A26" s="262"/>
      <c r="B26" s="264"/>
      <c r="C26" s="266"/>
      <c r="D26" s="239"/>
      <c r="E26" s="239"/>
      <c r="F26" s="239"/>
      <c r="G26" s="91" t="s">
        <v>193</v>
      </c>
      <c r="H26" s="121" t="s">
        <v>217</v>
      </c>
      <c r="I26" s="141" t="s">
        <v>242</v>
      </c>
      <c r="J26" s="113">
        <f>C25*0.05</f>
        <v>0</v>
      </c>
    </row>
    <row r="27" spans="1:10" ht="67.5" customHeight="1" x14ac:dyDescent="0.2">
      <c r="A27" s="262"/>
      <c r="B27" s="264"/>
      <c r="C27" s="266"/>
      <c r="D27" s="239"/>
      <c r="E27" s="239"/>
      <c r="F27" s="239"/>
      <c r="G27" s="91" t="s">
        <v>194</v>
      </c>
      <c r="H27" s="121" t="s">
        <v>219</v>
      </c>
      <c r="I27" s="141" t="s">
        <v>242</v>
      </c>
      <c r="J27" s="113">
        <f>C25*0.02</f>
        <v>0</v>
      </c>
    </row>
    <row r="28" spans="1:10" ht="60.75" customHeight="1" x14ac:dyDescent="0.2">
      <c r="A28" s="262"/>
      <c r="B28" s="264"/>
      <c r="C28" s="251" t="s">
        <v>255</v>
      </c>
      <c r="D28" s="239"/>
      <c r="E28" s="239"/>
      <c r="F28" s="239"/>
      <c r="G28" s="91" t="s">
        <v>195</v>
      </c>
      <c r="H28" s="121" t="s">
        <v>216</v>
      </c>
      <c r="I28" s="141" t="s">
        <v>242</v>
      </c>
      <c r="J28" s="113">
        <f>C25*0.02</f>
        <v>0</v>
      </c>
    </row>
    <row r="29" spans="1:10" ht="68.25" customHeight="1" thickBot="1" x14ac:dyDescent="0.25">
      <c r="A29" s="262"/>
      <c r="B29" s="264"/>
      <c r="C29" s="251"/>
      <c r="D29" s="239"/>
      <c r="E29" s="239"/>
      <c r="F29" s="239"/>
      <c r="G29" s="91" t="s">
        <v>196</v>
      </c>
      <c r="H29" s="121" t="s">
        <v>211</v>
      </c>
      <c r="I29" s="124" t="s">
        <v>242</v>
      </c>
      <c r="J29" s="113">
        <f>C25*0.01</f>
        <v>0</v>
      </c>
    </row>
    <row r="30" spans="1:10" ht="39.75" customHeight="1" x14ac:dyDescent="0.25">
      <c r="A30" s="230" t="s">
        <v>109</v>
      </c>
      <c r="B30" s="249" t="s">
        <v>187</v>
      </c>
      <c r="C30" s="157">
        <f>C37*0.03</f>
        <v>0</v>
      </c>
      <c r="D30" s="238">
        <f>E30*0.23</f>
        <v>0</v>
      </c>
      <c r="E30" s="238">
        <f>C30/1.23</f>
        <v>0</v>
      </c>
      <c r="F30" s="233" t="s">
        <v>262</v>
      </c>
      <c r="G30" s="236" t="s">
        <v>179</v>
      </c>
      <c r="H30" s="234" t="s">
        <v>108</v>
      </c>
      <c r="I30" s="137"/>
      <c r="J30" s="224">
        <f>C30</f>
        <v>0</v>
      </c>
    </row>
    <row r="31" spans="1:10" ht="87" customHeight="1" thickBot="1" x14ac:dyDescent="0.25">
      <c r="A31" s="248"/>
      <c r="B31" s="250"/>
      <c r="C31" s="154" t="s">
        <v>256</v>
      </c>
      <c r="D31" s="225"/>
      <c r="E31" s="225"/>
      <c r="F31" s="240"/>
      <c r="G31" s="240"/>
      <c r="H31" s="252"/>
      <c r="I31" s="144" t="s">
        <v>244</v>
      </c>
      <c r="J31" s="225"/>
    </row>
    <row r="32" spans="1:10" ht="63.75" customHeight="1" x14ac:dyDescent="0.25">
      <c r="A32" s="230" t="s">
        <v>150</v>
      </c>
      <c r="B32" s="255" t="s">
        <v>189</v>
      </c>
      <c r="C32" s="157">
        <f>C37*0.02</f>
        <v>0</v>
      </c>
      <c r="D32" s="238">
        <f>E32*0.23</f>
        <v>0</v>
      </c>
      <c r="E32" s="238">
        <f>C32/1.23</f>
        <v>0</v>
      </c>
      <c r="F32" s="259" t="s">
        <v>262</v>
      </c>
      <c r="G32" s="119" t="s">
        <v>197</v>
      </c>
      <c r="H32" s="135" t="s">
        <v>202</v>
      </c>
      <c r="I32" s="142" t="s">
        <v>242</v>
      </c>
      <c r="J32" s="139">
        <f>C32*0.5</f>
        <v>0</v>
      </c>
    </row>
    <row r="33" spans="1:10" ht="63.75" customHeight="1" x14ac:dyDescent="0.2">
      <c r="A33" s="253"/>
      <c r="B33" s="256"/>
      <c r="C33" s="241" t="s">
        <v>257</v>
      </c>
      <c r="D33" s="258"/>
      <c r="E33" s="258"/>
      <c r="F33" s="259"/>
      <c r="G33" s="243" t="s">
        <v>201</v>
      </c>
      <c r="H33" s="244" t="s">
        <v>218</v>
      </c>
      <c r="I33" s="245" t="s">
        <v>242</v>
      </c>
      <c r="J33" s="260">
        <f>C32*0.5</f>
        <v>0</v>
      </c>
    </row>
    <row r="34" spans="1:10" ht="30" customHeight="1" thickBot="1" x14ac:dyDescent="0.25">
      <c r="A34" s="254"/>
      <c r="B34" s="257"/>
      <c r="C34" s="242"/>
      <c r="D34" s="225"/>
      <c r="E34" s="225"/>
      <c r="F34" s="240"/>
      <c r="G34" s="225"/>
      <c r="H34" s="235"/>
      <c r="I34" s="246"/>
      <c r="J34" s="225"/>
    </row>
    <row r="35" spans="1:10" ht="69" customHeight="1" x14ac:dyDescent="0.25">
      <c r="A35" s="230" t="s">
        <v>191</v>
      </c>
      <c r="B35" s="249" t="s">
        <v>190</v>
      </c>
      <c r="C35" s="157">
        <f>C37*0.005</f>
        <v>0</v>
      </c>
      <c r="D35" s="238">
        <f>E35*0.23</f>
        <v>0</v>
      </c>
      <c r="E35" s="238">
        <f>C35/1.23</f>
        <v>0</v>
      </c>
      <c r="F35" s="233" t="s">
        <v>263</v>
      </c>
      <c r="G35" s="236" t="s">
        <v>198</v>
      </c>
      <c r="H35" s="234" t="s">
        <v>245</v>
      </c>
      <c r="I35" s="98" t="s">
        <v>177</v>
      </c>
      <c r="J35" s="224">
        <f>C35</f>
        <v>0</v>
      </c>
    </row>
    <row r="36" spans="1:10" ht="53.25" customHeight="1" thickBot="1" x14ac:dyDescent="0.25">
      <c r="A36" s="248"/>
      <c r="B36" s="250"/>
      <c r="C36" s="136" t="s">
        <v>258</v>
      </c>
      <c r="D36" s="225"/>
      <c r="E36" s="225"/>
      <c r="F36" s="240"/>
      <c r="G36" s="240"/>
      <c r="H36" s="247"/>
      <c r="I36" s="138"/>
      <c r="J36" s="225"/>
    </row>
    <row r="37" spans="1:10" ht="68.25" customHeight="1" thickBot="1" x14ac:dyDescent="0.25">
      <c r="A37" s="102" t="s">
        <v>192</v>
      </c>
      <c r="B37" s="52" t="s">
        <v>103</v>
      </c>
      <c r="C37" s="53"/>
      <c r="D37" s="159">
        <f>SUM(D9:D35)</f>
        <v>0</v>
      </c>
      <c r="E37" s="160">
        <f>SUM(E9:E35)</f>
        <v>0</v>
      </c>
      <c r="F37" s="116" t="s">
        <v>259</v>
      </c>
      <c r="G37" s="96"/>
      <c r="H37" s="92"/>
      <c r="I37" s="145"/>
      <c r="J37" s="115">
        <f>SUM(J10:J35)</f>
        <v>0</v>
      </c>
    </row>
    <row r="38" spans="1:10" ht="13.15" customHeight="1" x14ac:dyDescent="0.2">
      <c r="C38" s="183"/>
      <c r="D38" s="132"/>
      <c r="E38" s="132"/>
      <c r="H38" s="227"/>
      <c r="I38" s="146"/>
      <c r="J38" s="150"/>
    </row>
    <row r="39" spans="1:10" ht="13.15" customHeight="1" x14ac:dyDescent="0.2">
      <c r="C39" s="180"/>
      <c r="D39" s="131"/>
      <c r="E39" s="131"/>
      <c r="H39" s="228"/>
      <c r="I39" s="286"/>
      <c r="J39" s="228"/>
    </row>
    <row r="40" spans="1:10" ht="13.15" customHeight="1" x14ac:dyDescent="0.2">
      <c r="A40" s="104"/>
      <c r="B40" s="104"/>
      <c r="C40" s="180"/>
      <c r="D40" s="131"/>
      <c r="E40" s="131"/>
      <c r="H40" s="228"/>
      <c r="I40" s="228"/>
      <c r="J40" s="228"/>
    </row>
    <row r="41" spans="1:10" x14ac:dyDescent="0.2">
      <c r="A41" s="104"/>
      <c r="B41" s="104"/>
      <c r="C41" s="180"/>
      <c r="D41" s="131"/>
      <c r="E41" s="131"/>
      <c r="H41" s="228"/>
      <c r="I41" s="228"/>
      <c r="J41" s="228"/>
    </row>
    <row r="42" spans="1:10" ht="15.75" thickBot="1" x14ac:dyDescent="0.25">
      <c r="A42" s="104"/>
      <c r="B42" s="104"/>
      <c r="C42" s="226"/>
      <c r="D42" s="111"/>
      <c r="E42" s="111"/>
      <c r="F42" s="131"/>
      <c r="G42" s="97"/>
      <c r="H42" s="229"/>
      <c r="I42" s="228"/>
      <c r="J42" s="228"/>
    </row>
    <row r="43" spans="1:10" ht="18" customHeight="1" x14ac:dyDescent="0.2">
      <c r="A43" s="14"/>
      <c r="B43" s="105"/>
      <c r="C43" s="133" t="s">
        <v>105</v>
      </c>
      <c r="D43" s="134"/>
      <c r="E43" s="134"/>
      <c r="F43" s="131"/>
      <c r="G43" s="97"/>
      <c r="H43" s="133" t="s">
        <v>246</v>
      </c>
      <c r="I43" s="228"/>
      <c r="J43" s="228"/>
    </row>
    <row r="44" spans="1:10" x14ac:dyDescent="0.2">
      <c r="A44" s="14"/>
      <c r="B44" s="268" t="s">
        <v>236</v>
      </c>
      <c r="C44" s="269"/>
      <c r="D44" s="269"/>
      <c r="E44" s="104"/>
      <c r="F44" s="131"/>
      <c r="G44" s="97"/>
      <c r="H44" s="105"/>
      <c r="I44" s="228"/>
      <c r="J44" s="228"/>
    </row>
    <row r="45" spans="1:10" ht="15.75" thickBot="1" x14ac:dyDescent="0.25">
      <c r="A45" s="14"/>
      <c r="B45" s="268" t="s">
        <v>237</v>
      </c>
      <c r="C45" s="269"/>
      <c r="D45" s="269"/>
      <c r="E45" s="270"/>
      <c r="F45" s="131"/>
      <c r="G45" s="97"/>
      <c r="H45" s="105"/>
      <c r="I45" s="148"/>
      <c r="J45" s="151"/>
    </row>
  </sheetData>
  <mergeCells count="82">
    <mergeCell ref="I39:J44"/>
    <mergeCell ref="B19:B20"/>
    <mergeCell ref="D19:D20"/>
    <mergeCell ref="E19:E20"/>
    <mergeCell ref="A19:A20"/>
    <mergeCell ref="B44:D44"/>
    <mergeCell ref="H23:H24"/>
    <mergeCell ref="I23:I24"/>
    <mergeCell ref="J23:J24"/>
    <mergeCell ref="A23:A24"/>
    <mergeCell ref="B23:B24"/>
    <mergeCell ref="D23:D24"/>
    <mergeCell ref="E23:E24"/>
    <mergeCell ref="F23:F24"/>
    <mergeCell ref="G23:G24"/>
    <mergeCell ref="A30:A31"/>
    <mergeCell ref="B45:E45"/>
    <mergeCell ref="A1:C2"/>
    <mergeCell ref="D1:J2"/>
    <mergeCell ref="A3:J3"/>
    <mergeCell ref="A4:J4"/>
    <mergeCell ref="A9:A11"/>
    <mergeCell ref="B9:B11"/>
    <mergeCell ref="C9:C10"/>
    <mergeCell ref="D9:D11"/>
    <mergeCell ref="E9:E11"/>
    <mergeCell ref="A5:J5"/>
    <mergeCell ref="A6:J6"/>
    <mergeCell ref="C17:C18"/>
    <mergeCell ref="A12:A14"/>
    <mergeCell ref="B12:B14"/>
    <mergeCell ref="C12:C13"/>
    <mergeCell ref="A15:A18"/>
    <mergeCell ref="B15:B18"/>
    <mergeCell ref="C15:C16"/>
    <mergeCell ref="D15:D18"/>
    <mergeCell ref="E15:E18"/>
    <mergeCell ref="D30:D31"/>
    <mergeCell ref="E30:E31"/>
    <mergeCell ref="F30:F31"/>
    <mergeCell ref="G30:G31"/>
    <mergeCell ref="D12:D14"/>
    <mergeCell ref="E12:E14"/>
    <mergeCell ref="F25:F29"/>
    <mergeCell ref="C28:C29"/>
    <mergeCell ref="H30:H31"/>
    <mergeCell ref="J30:J31"/>
    <mergeCell ref="A32:A34"/>
    <mergeCell ref="B32:B34"/>
    <mergeCell ref="D32:D34"/>
    <mergeCell ref="E32:E34"/>
    <mergeCell ref="F32:F34"/>
    <mergeCell ref="J33:J34"/>
    <mergeCell ref="A25:A29"/>
    <mergeCell ref="B25:B29"/>
    <mergeCell ref="C25:C27"/>
    <mergeCell ref="D25:D29"/>
    <mergeCell ref="E25:E29"/>
    <mergeCell ref="B30:B31"/>
    <mergeCell ref="I33:I34"/>
    <mergeCell ref="H35:H36"/>
    <mergeCell ref="A35:A36"/>
    <mergeCell ref="B35:B36"/>
    <mergeCell ref="D35:D36"/>
    <mergeCell ref="E35:E36"/>
    <mergeCell ref="F35:F36"/>
    <mergeCell ref="J35:J36"/>
    <mergeCell ref="C38:C42"/>
    <mergeCell ref="H38:H42"/>
    <mergeCell ref="A21:A22"/>
    <mergeCell ref="J21:J22"/>
    <mergeCell ref="I21:I22"/>
    <mergeCell ref="H21:H22"/>
    <mergeCell ref="G21:G22"/>
    <mergeCell ref="F21:F22"/>
    <mergeCell ref="B21:B22"/>
    <mergeCell ref="D21:D22"/>
    <mergeCell ref="E21:E22"/>
    <mergeCell ref="G35:G36"/>
    <mergeCell ref="C33:C34"/>
    <mergeCell ref="G33:G34"/>
    <mergeCell ref="H33:H34"/>
  </mergeCells>
  <printOptions horizontalCentered="1"/>
  <pageMargins left="0.47244094488188981" right="0.47244094488188981" top="0.47244094488188981" bottom="0.47244094488188981" header="0.31496062992125984" footer="0.31496062992125984"/>
  <pageSetup paperSize="8" scale="45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6</vt:i4>
      </vt:variant>
    </vt:vector>
  </HeadingPairs>
  <TitlesOfParts>
    <vt:vector size="9" baseType="lpstr">
      <vt:lpstr>Warunki płatności IK 21.10.2022</vt:lpstr>
      <vt:lpstr>TOP</vt:lpstr>
      <vt:lpstr>HRF_KW</vt:lpstr>
      <vt:lpstr>TOP!_ftn1</vt:lpstr>
      <vt:lpstr>TOP!_ftn2</vt:lpstr>
      <vt:lpstr>TOP!_ftnref1</vt:lpstr>
      <vt:lpstr>TOP!_ftnref2</vt:lpstr>
      <vt:lpstr>HRF_KW!Obszar_wydruku</vt:lpstr>
      <vt:lpstr>'Warunki płatności IK 21.10.2022'!Obszar_wydruku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Mariusz</dc:creator>
  <cp:keywords/>
  <dc:description/>
  <cp:lastModifiedBy>Zając Urszula</cp:lastModifiedBy>
  <cp:revision/>
  <cp:lastPrinted>2023-09-26T05:37:19Z</cp:lastPrinted>
  <dcterms:created xsi:type="dcterms:W3CDTF">2017-05-24T18:50:42Z</dcterms:created>
  <dcterms:modified xsi:type="dcterms:W3CDTF">2023-09-26T05:37:24Z</dcterms:modified>
  <cp:category/>
  <cp:contentStatus/>
</cp:coreProperties>
</file>